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390" windowHeight="11640"/>
  </bookViews>
  <sheets>
    <sheet name="концессия 2023" sheetId="14" r:id="rId1"/>
  </sheets>
  <calcPr calcId="125725"/>
</workbook>
</file>

<file path=xl/calcChain.xml><?xml version="1.0" encoding="utf-8"?>
<calcChain xmlns="http://schemas.openxmlformats.org/spreadsheetml/2006/main">
  <c r="J70" i="14"/>
  <c r="J728" l="1"/>
  <c r="I728"/>
  <c r="F730"/>
  <c r="A681"/>
  <c r="A682" s="1"/>
  <c r="A683" s="1"/>
  <c r="A684" s="1"/>
  <c r="A685" s="1"/>
  <c r="A680"/>
  <c r="A670"/>
  <c r="A671" s="1"/>
  <c r="A672" s="1"/>
  <c r="A673" s="1"/>
  <c r="A674" s="1"/>
  <c r="A675" s="1"/>
  <c r="A676" s="1"/>
  <c r="A677" s="1"/>
  <c r="A678" s="1"/>
  <c r="A679" s="1"/>
  <c r="A669"/>
  <c r="A560"/>
  <c r="J561" l="1"/>
  <c r="J560"/>
  <c r="H560"/>
  <c r="J685"/>
  <c r="J684"/>
  <c r="J683"/>
  <c r="J682"/>
  <c r="J681"/>
  <c r="J680"/>
  <c r="J679"/>
  <c r="J678"/>
  <c r="J677"/>
  <c r="J676"/>
  <c r="J675"/>
  <c r="J674"/>
  <c r="J673"/>
  <c r="J672"/>
  <c r="J671"/>
  <c r="J670"/>
  <c r="J669"/>
  <c r="J6"/>
  <c r="G212" l="1"/>
  <c r="G730" s="1"/>
  <c r="F212"/>
  <c r="F728"/>
  <c r="J100"/>
  <c r="J101"/>
  <c r="J102"/>
  <c r="J103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6"/>
  <c r="J137"/>
  <c r="J138"/>
  <c r="J139"/>
  <c r="J140"/>
  <c r="J141"/>
  <c r="J142"/>
  <c r="J143"/>
  <c r="J144"/>
  <c r="J145"/>
  <c r="J146"/>
  <c r="J147"/>
  <c r="J149"/>
  <c r="J150"/>
  <c r="J151"/>
  <c r="J152"/>
  <c r="J154"/>
  <c r="J155"/>
  <c r="J156"/>
  <c r="J157"/>
  <c r="J158"/>
  <c r="J159"/>
  <c r="J160"/>
  <c r="J161"/>
  <c r="J162"/>
  <c r="J163"/>
  <c r="J164"/>
  <c r="J165"/>
  <c r="J166"/>
  <c r="J167"/>
  <c r="J172"/>
  <c r="J173"/>
  <c r="J174"/>
  <c r="J175"/>
  <c r="J177"/>
  <c r="J178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99"/>
  <c r="J215"/>
  <c r="J216"/>
  <c r="J217"/>
  <c r="J218"/>
  <c r="J219"/>
  <c r="J220"/>
  <c r="J221"/>
  <c r="J222"/>
  <c r="J224"/>
  <c r="J225"/>
  <c r="J226"/>
  <c r="J228"/>
  <c r="J229"/>
  <c r="J231"/>
  <c r="J232"/>
  <c r="J233"/>
  <c r="J234"/>
  <c r="J235"/>
  <c r="J236"/>
  <c r="J237"/>
  <c r="J239"/>
  <c r="J240"/>
  <c r="J241"/>
  <c r="J242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3"/>
  <c r="J264"/>
  <c r="J265"/>
  <c r="J266"/>
  <c r="J267"/>
  <c r="J268"/>
  <c r="J269"/>
  <c r="J270"/>
  <c r="J271"/>
  <c r="J272"/>
  <c r="J273"/>
  <c r="J274"/>
  <c r="J275"/>
  <c r="J276"/>
  <c r="J278"/>
  <c r="J279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1"/>
  <c r="J342"/>
  <c r="J343"/>
  <c r="J344"/>
  <c r="J345"/>
  <c r="J346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87"/>
  <c r="J388"/>
  <c r="J389"/>
  <c r="J390"/>
  <c r="J392"/>
  <c r="J393"/>
  <c r="J394"/>
  <c r="J395"/>
  <c r="J396"/>
  <c r="J397"/>
  <c r="J398"/>
  <c r="J399"/>
  <c r="J402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31"/>
  <c r="J432"/>
  <c r="J433"/>
  <c r="J434"/>
  <c r="J435"/>
  <c r="J436"/>
  <c r="J437"/>
  <c r="J438"/>
  <c r="J439"/>
  <c r="J440"/>
  <c r="J441"/>
  <c r="J442"/>
  <c r="J443"/>
  <c r="J444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2"/>
  <c r="J513"/>
  <c r="J514"/>
  <c r="J515"/>
  <c r="J516"/>
  <c r="J517"/>
  <c r="J518"/>
  <c r="J519"/>
  <c r="J520"/>
  <c r="J521"/>
  <c r="J522"/>
  <c r="J523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9"/>
  <c r="J550"/>
  <c r="J551"/>
  <c r="J552"/>
  <c r="J553"/>
  <c r="J554"/>
  <c r="J555"/>
  <c r="J556"/>
  <c r="J557"/>
  <c r="J558"/>
  <c r="J559"/>
  <c r="J562"/>
  <c r="J563"/>
  <c r="J564"/>
  <c r="J565"/>
  <c r="J566"/>
  <c r="J567"/>
  <c r="J568"/>
  <c r="J569"/>
  <c r="J570"/>
  <c r="J571"/>
  <c r="J572"/>
  <c r="J573"/>
  <c r="J575"/>
  <c r="J576"/>
  <c r="J577"/>
  <c r="J578"/>
  <c r="J579"/>
  <c r="J580"/>
  <c r="J581"/>
  <c r="J582"/>
  <c r="J583"/>
  <c r="J584"/>
  <c r="J585"/>
  <c r="J586"/>
  <c r="J587"/>
  <c r="J588"/>
  <c r="J589"/>
  <c r="J590"/>
  <c r="J592"/>
  <c r="J593"/>
  <c r="J594"/>
  <c r="J595"/>
  <c r="J596"/>
  <c r="J599"/>
  <c r="J600"/>
  <c r="J601"/>
  <c r="J602"/>
  <c r="J603"/>
  <c r="J604"/>
  <c r="J605"/>
  <c r="J606"/>
  <c r="J607"/>
  <c r="J610"/>
  <c r="J611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86"/>
  <c r="J687"/>
  <c r="J688"/>
  <c r="J689"/>
  <c r="J690"/>
  <c r="J691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3"/>
  <c r="J714"/>
  <c r="J715"/>
  <c r="J716"/>
  <c r="J717"/>
  <c r="J718"/>
  <c r="J720"/>
  <c r="J722"/>
  <c r="J723"/>
  <c r="J724"/>
  <c r="J725"/>
  <c r="J726"/>
  <c r="J21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1"/>
  <c r="J72"/>
  <c r="J73"/>
  <c r="J74"/>
  <c r="J75"/>
  <c r="J76"/>
  <c r="J77"/>
  <c r="J78"/>
  <c r="J80"/>
  <c r="J81"/>
  <c r="J82"/>
  <c r="J84"/>
  <c r="J85"/>
  <c r="J86"/>
  <c r="J87"/>
  <c r="J89"/>
  <c r="J90"/>
  <c r="J91"/>
  <c r="J93"/>
  <c r="J95"/>
  <c r="J96"/>
  <c r="J34"/>
  <c r="J7"/>
  <c r="J8"/>
  <c r="J9"/>
  <c r="J10"/>
  <c r="J11"/>
  <c r="J12"/>
  <c r="J13"/>
  <c r="J14"/>
  <c r="J15"/>
  <c r="J16"/>
  <c r="J17"/>
  <c r="J18"/>
  <c r="J19"/>
  <c r="J21"/>
  <c r="J22"/>
  <c r="J24"/>
  <c r="J25"/>
  <c r="J27"/>
  <c r="J28"/>
  <c r="J29"/>
  <c r="J30"/>
  <c r="J31"/>
  <c r="F97" l="1"/>
  <c r="H227"/>
  <c r="J227" s="1"/>
  <c r="H229"/>
  <c r="I299" l="1"/>
  <c r="J299" s="1"/>
  <c r="H230"/>
  <c r="J230" s="1"/>
  <c r="H29"/>
  <c r="H708" l="1"/>
  <c r="H692"/>
  <c r="J692" s="1"/>
  <c r="H693"/>
  <c r="H695"/>
  <c r="H211"/>
  <c r="H210"/>
  <c r="H201"/>
  <c r="H200"/>
  <c r="H199"/>
  <c r="H198"/>
  <c r="H197"/>
  <c r="H166"/>
  <c r="H165"/>
  <c r="H164"/>
  <c r="H163"/>
  <c r="H162"/>
  <c r="H161"/>
  <c r="H152"/>
  <c r="H151"/>
  <c r="H150"/>
  <c r="H149"/>
  <c r="H148"/>
  <c r="J148" s="1"/>
  <c r="H147"/>
  <c r="H146"/>
  <c r="H145"/>
  <c r="H144"/>
  <c r="H143"/>
  <c r="H142"/>
  <c r="H141"/>
  <c r="H140"/>
  <c r="H139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209"/>
  <c r="H208"/>
  <c r="H207"/>
  <c r="H206"/>
  <c r="H205"/>
  <c r="H204"/>
  <c r="H203"/>
  <c r="H202"/>
  <c r="H194"/>
  <c r="H193"/>
  <c r="H192"/>
  <c r="H191"/>
  <c r="H190"/>
  <c r="H189"/>
  <c r="H188"/>
  <c r="H186"/>
  <c r="H185"/>
  <c r="H172"/>
  <c r="H171"/>
  <c r="J171" s="1"/>
  <c r="H170"/>
  <c r="J170" s="1"/>
  <c r="H169"/>
  <c r="J169" s="1"/>
  <c r="H168"/>
  <c r="J168" s="1"/>
  <c r="H167"/>
  <c r="A100"/>
  <c r="A101" s="1"/>
  <c r="H158"/>
  <c r="H157"/>
  <c r="H156"/>
  <c r="H173"/>
  <c r="J180"/>
  <c r="J179"/>
  <c r="H178"/>
  <c r="H177"/>
  <c r="H176"/>
  <c r="J176" s="1"/>
  <c r="H174"/>
  <c r="H153"/>
  <c r="J153" s="1"/>
  <c r="H196"/>
  <c r="H195"/>
  <c r="H182"/>
  <c r="H181"/>
  <c r="H137"/>
  <c r="H135"/>
  <c r="J135" s="1"/>
  <c r="H132"/>
  <c r="H131"/>
  <c r="H130"/>
  <c r="H709"/>
  <c r="H707"/>
  <c r="H706"/>
  <c r="H705"/>
  <c r="H700"/>
  <c r="H699"/>
  <c r="H691"/>
  <c r="H690"/>
  <c r="H407"/>
  <c r="H406"/>
  <c r="H405"/>
  <c r="H404"/>
  <c r="J404" s="1"/>
  <c r="H403"/>
  <c r="J403" s="1"/>
  <c r="I401"/>
  <c r="J401" s="1"/>
  <c r="I400"/>
  <c r="J400" s="1"/>
  <c r="H396"/>
  <c r="H395"/>
  <c r="H394"/>
  <c r="H393"/>
  <c r="H392"/>
  <c r="H391"/>
  <c r="J391" s="1"/>
  <c r="H390"/>
  <c r="H388"/>
  <c r="J347"/>
  <c r="H343"/>
  <c r="H342"/>
  <c r="H341"/>
  <c r="H340"/>
  <c r="J340" s="1"/>
  <c r="H339"/>
  <c r="H320"/>
  <c r="I316"/>
  <c r="J316" s="1"/>
  <c r="I315"/>
  <c r="J315" s="1"/>
  <c r="I314"/>
  <c r="J314" s="1"/>
  <c r="I313"/>
  <c r="J313" s="1"/>
  <c r="I312"/>
  <c r="J312" s="1"/>
  <c r="I311"/>
  <c r="J311" s="1"/>
  <c r="I310"/>
  <c r="J310" s="1"/>
  <c r="I309"/>
  <c r="J309" s="1"/>
  <c r="I308"/>
  <c r="J308" s="1"/>
  <c r="I307"/>
  <c r="J307" s="1"/>
  <c r="I306"/>
  <c r="J306" s="1"/>
  <c r="I305"/>
  <c r="J305" s="1"/>
  <c r="I304"/>
  <c r="J304" s="1"/>
  <c r="I303"/>
  <c r="J303" s="1"/>
  <c r="I302"/>
  <c r="J302" s="1"/>
  <c r="I301"/>
  <c r="J301" s="1"/>
  <c r="I300"/>
  <c r="J300" s="1"/>
  <c r="I298"/>
  <c r="J298" s="1"/>
  <c r="I297"/>
  <c r="J297" s="1"/>
  <c r="I296"/>
  <c r="J296" s="1"/>
  <c r="I295"/>
  <c r="J295" s="1"/>
  <c r="I294"/>
  <c r="J294" s="1"/>
  <c r="I293"/>
  <c r="J293" s="1"/>
  <c r="I292"/>
  <c r="J292" s="1"/>
  <c r="I291"/>
  <c r="J291" s="1"/>
  <c r="I290"/>
  <c r="J290" s="1"/>
  <c r="I289"/>
  <c r="J289" s="1"/>
  <c r="I288"/>
  <c r="J288" s="1"/>
  <c r="I287"/>
  <c r="J287" s="1"/>
  <c r="I286"/>
  <c r="J286" s="1"/>
  <c r="I285"/>
  <c r="J285" s="1"/>
  <c r="I284"/>
  <c r="J284" s="1"/>
  <c r="I283"/>
  <c r="J283" s="1"/>
  <c r="I282"/>
  <c r="J282" s="1"/>
  <c r="I281"/>
  <c r="J281" s="1"/>
  <c r="H276"/>
  <c r="J280"/>
  <c r="H274"/>
  <c r="H272"/>
  <c r="H271"/>
  <c r="H270"/>
  <c r="H269"/>
  <c r="H268"/>
  <c r="H267"/>
  <c r="H266"/>
  <c r="H265"/>
  <c r="H264"/>
  <c r="J277"/>
  <c r="H262"/>
  <c r="J262" s="1"/>
  <c r="H261"/>
  <c r="J261" s="1"/>
  <c r="H260"/>
  <c r="H257"/>
  <c r="H256"/>
  <c r="H253"/>
  <c r="H252"/>
  <c r="H251"/>
  <c r="H250"/>
  <c r="H249"/>
  <c r="H248"/>
  <c r="H247"/>
  <c r="H246"/>
  <c r="J243"/>
  <c r="H242"/>
  <c r="H241"/>
  <c r="H240"/>
  <c r="H239"/>
  <c r="H238"/>
  <c r="J238" s="1"/>
  <c r="H237"/>
  <c r="H236"/>
  <c r="H232"/>
  <c r="H231"/>
  <c r="H228"/>
  <c r="H226"/>
  <c r="H225"/>
  <c r="H224"/>
  <c r="H223"/>
  <c r="J223" s="1"/>
  <c r="H222"/>
  <c r="H220"/>
  <c r="H219"/>
  <c r="A215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2" s="1"/>
  <c r="A563" s="1"/>
  <c r="A564" s="1"/>
  <c r="A565" s="1"/>
  <c r="A566" s="1"/>
  <c r="A567" s="1"/>
  <c r="A568" s="1"/>
  <c r="A569" s="1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A586" s="1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A603" s="1"/>
  <c r="A604" s="1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A620" s="1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A637" s="1"/>
  <c r="A638" s="1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A654" s="1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A717" s="1"/>
  <c r="A718" s="1"/>
  <c r="A719" s="1"/>
  <c r="A720" s="1"/>
  <c r="A721" s="1"/>
  <c r="A722" s="1"/>
  <c r="A723" s="1"/>
  <c r="A724" s="1"/>
  <c r="A725" s="1"/>
  <c r="A726" s="1"/>
  <c r="A727" s="1"/>
  <c r="H567"/>
  <c r="H566"/>
  <c r="H564"/>
  <c r="H563"/>
  <c r="H562"/>
  <c r="H554"/>
  <c r="H553"/>
  <c r="H552"/>
  <c r="I613"/>
  <c r="J613" s="1"/>
  <c r="I612"/>
  <c r="J612" s="1"/>
  <c r="H611"/>
  <c r="H610"/>
  <c r="H609"/>
  <c r="J609" s="1"/>
  <c r="H608"/>
  <c r="J608" s="1"/>
  <c r="H607"/>
  <c r="H606"/>
  <c r="H605"/>
  <c r="H604"/>
  <c r="H603"/>
  <c r="H602"/>
  <c r="H598"/>
  <c r="J598" s="1"/>
  <c r="H597"/>
  <c r="J597" s="1"/>
  <c r="H595"/>
  <c r="H594"/>
  <c r="H593"/>
  <c r="H592"/>
  <c r="H591"/>
  <c r="J591" s="1"/>
  <c r="I452"/>
  <c r="J452" s="1"/>
  <c r="I451"/>
  <c r="J451" s="1"/>
  <c r="I450"/>
  <c r="J450" s="1"/>
  <c r="I449"/>
  <c r="J449" s="1"/>
  <c r="I448"/>
  <c r="J448" s="1"/>
  <c r="I447"/>
  <c r="J447" s="1"/>
  <c r="I446"/>
  <c r="J446" s="1"/>
  <c r="I445"/>
  <c r="J445" s="1"/>
  <c r="H444"/>
  <c r="H437"/>
  <c r="H436"/>
  <c r="H435"/>
  <c r="H434"/>
  <c r="H433"/>
  <c r="H431"/>
  <c r="I430"/>
  <c r="J430" s="1"/>
  <c r="I429"/>
  <c r="J429" s="1"/>
  <c r="H428"/>
  <c r="J428" s="1"/>
  <c r="H427"/>
  <c r="H419"/>
  <c r="H418"/>
  <c r="I386"/>
  <c r="J386" s="1"/>
  <c r="I385"/>
  <c r="J385" s="1"/>
  <c r="I384"/>
  <c r="J384" s="1"/>
  <c r="I383"/>
  <c r="J383" s="1"/>
  <c r="I382"/>
  <c r="J382" s="1"/>
  <c r="I381"/>
  <c r="J381" s="1"/>
  <c r="I380"/>
  <c r="J380" s="1"/>
  <c r="I379"/>
  <c r="J379" s="1"/>
  <c r="I378"/>
  <c r="J378" s="1"/>
  <c r="I377"/>
  <c r="J377" s="1"/>
  <c r="I376"/>
  <c r="J376" s="1"/>
  <c r="I375"/>
  <c r="J375" s="1"/>
  <c r="I374"/>
  <c r="J374" s="1"/>
  <c r="I373"/>
  <c r="J373" s="1"/>
  <c r="I372"/>
  <c r="J372" s="1"/>
  <c r="I371"/>
  <c r="J371" s="1"/>
  <c r="H360"/>
  <c r="H359"/>
  <c r="H358"/>
  <c r="H357"/>
  <c r="H356"/>
  <c r="J727"/>
  <c r="H724"/>
  <c r="H723"/>
  <c r="H722"/>
  <c r="H721"/>
  <c r="J721" s="1"/>
  <c r="H720"/>
  <c r="H719"/>
  <c r="J719" s="1"/>
  <c r="H718"/>
  <c r="H717"/>
  <c r="H716"/>
  <c r="H715"/>
  <c r="H714"/>
  <c r="H713"/>
  <c r="H712"/>
  <c r="J712" s="1"/>
  <c r="H711"/>
  <c r="H710"/>
  <c r="H575"/>
  <c r="H574"/>
  <c r="J574" s="1"/>
  <c r="H573"/>
  <c r="H572"/>
  <c r="H548"/>
  <c r="J548" s="1"/>
  <c r="H547"/>
  <c r="H476"/>
  <c r="H475"/>
  <c r="H471"/>
  <c r="H467"/>
  <c r="H466"/>
  <c r="H465"/>
  <c r="H464"/>
  <c r="H463"/>
  <c r="H462"/>
  <c r="H458"/>
  <c r="H456"/>
  <c r="H455"/>
  <c r="H454"/>
  <c r="H453"/>
  <c r="H503"/>
  <c r="H502"/>
  <c r="H501"/>
  <c r="H500"/>
  <c r="H499"/>
  <c r="H498"/>
  <c r="H497"/>
  <c r="H496"/>
  <c r="H495"/>
  <c r="H494"/>
  <c r="H493"/>
  <c r="H492"/>
  <c r="H491"/>
  <c r="H490"/>
  <c r="H489"/>
  <c r="H488"/>
  <c r="H487"/>
  <c r="H486"/>
  <c r="H485"/>
  <c r="H484"/>
  <c r="H483"/>
  <c r="H482"/>
  <c r="H481"/>
  <c r="H480"/>
  <c r="H479"/>
  <c r="H478"/>
  <c r="J478" s="1"/>
  <c r="H477"/>
  <c r="J477" s="1"/>
  <c r="H511"/>
  <c r="J511" s="1"/>
  <c r="H504"/>
  <c r="H529"/>
  <c r="H528"/>
  <c r="H525"/>
  <c r="H524"/>
  <c r="J524" s="1"/>
  <c r="H668"/>
  <c r="H667"/>
  <c r="H666"/>
  <c r="H665"/>
  <c r="H664"/>
  <c r="H661"/>
  <c r="H660"/>
  <c r="H659"/>
  <c r="H658"/>
  <c r="H657"/>
  <c r="H652"/>
  <c r="H651"/>
  <c r="H650"/>
  <c r="H649"/>
  <c r="H648"/>
  <c r="H647"/>
  <c r="H646"/>
  <c r="H645"/>
  <c r="H644"/>
  <c r="H643"/>
  <c r="H642"/>
  <c r="H641"/>
  <c r="H640"/>
  <c r="H639"/>
  <c r="H636"/>
  <c r="H635"/>
  <c r="H634"/>
  <c r="J634" s="1"/>
  <c r="H633"/>
  <c r="J633" s="1"/>
  <c r="H632"/>
  <c r="H631"/>
  <c r="H630"/>
  <c r="H629"/>
  <c r="H628"/>
  <c r="H627"/>
  <c r="H626"/>
  <c r="H625"/>
  <c r="H624"/>
  <c r="H623"/>
  <c r="H622"/>
  <c r="H621"/>
  <c r="H620"/>
  <c r="H619"/>
  <c r="H86"/>
  <c r="H75"/>
  <c r="H74"/>
  <c r="H73"/>
  <c r="H72"/>
  <c r="H71"/>
  <c r="H63"/>
  <c r="H62"/>
  <c r="H61"/>
  <c r="H60"/>
  <c r="H70"/>
  <c r="H69"/>
  <c r="H68"/>
  <c r="H67"/>
  <c r="H66"/>
  <c r="H65"/>
  <c r="H64"/>
  <c r="H47"/>
  <c r="H83"/>
  <c r="I83" s="1"/>
  <c r="J83" s="1"/>
  <c r="H85"/>
  <c r="H84"/>
  <c r="H59"/>
  <c r="H58"/>
  <c r="H53"/>
  <c r="H52"/>
  <c r="H51"/>
  <c r="H43"/>
  <c r="H42"/>
  <c r="H41"/>
  <c r="H40"/>
  <c r="H39"/>
  <c r="H38"/>
  <c r="H37"/>
  <c r="H36"/>
  <c r="H35"/>
  <c r="H92"/>
  <c r="J92" s="1"/>
  <c r="H91"/>
  <c r="H90"/>
  <c r="H34"/>
  <c r="H82"/>
  <c r="H81"/>
  <c r="H80"/>
  <c r="H79"/>
  <c r="H78"/>
  <c r="H77"/>
  <c r="H96"/>
  <c r="H95"/>
  <c r="H94"/>
  <c r="J94" s="1"/>
  <c r="H93"/>
  <c r="H76"/>
  <c r="H57"/>
  <c r="H56"/>
  <c r="H55"/>
  <c r="H54"/>
  <c r="H46"/>
  <c r="H45"/>
  <c r="H44"/>
  <c r="H50"/>
  <c r="H49"/>
  <c r="H48"/>
  <c r="H89"/>
  <c r="H88"/>
  <c r="J88" s="1"/>
  <c r="H87"/>
  <c r="F32"/>
  <c r="H27"/>
  <c r="J26"/>
  <c r="H24"/>
  <c r="J23"/>
  <c r="H16"/>
  <c r="H14"/>
  <c r="H11"/>
  <c r="H10"/>
  <c r="H9"/>
  <c r="H8"/>
  <c r="H7"/>
  <c r="A7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H6"/>
  <c r="A54" l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H212"/>
  <c r="H730" s="1"/>
  <c r="I212"/>
  <c r="J104"/>
  <c r="J212" s="1"/>
  <c r="J20"/>
  <c r="J32" s="1"/>
  <c r="I32"/>
  <c r="I97"/>
  <c r="I730" s="1"/>
  <c r="J79"/>
  <c r="A102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J97"/>
  <c r="J730" s="1"/>
</calcChain>
</file>

<file path=xl/sharedStrings.xml><?xml version="1.0" encoding="utf-8"?>
<sst xmlns="http://schemas.openxmlformats.org/spreadsheetml/2006/main" count="1509" uniqueCount="845">
  <si>
    <t>Котел НРс-18</t>
  </si>
  <si>
    <t>Разгрузочный ящик</t>
  </si>
  <si>
    <t>Контейнер</t>
  </si>
  <si>
    <t>Бункер ШЗУ</t>
  </si>
  <si>
    <t>Котел металлоконструкция</t>
  </si>
  <si>
    <t>Котел м/конструкция</t>
  </si>
  <si>
    <t xml:space="preserve">Вентилятор дутьевой  </t>
  </si>
  <si>
    <t>Дутьевой вентилятор</t>
  </si>
  <si>
    <t xml:space="preserve">Котел м/конструкция </t>
  </si>
  <si>
    <t>Т/обменник пласт.з/б.снаб</t>
  </si>
  <si>
    <t xml:space="preserve">Металлоконструкция котла </t>
  </si>
  <si>
    <t xml:space="preserve">Циклон </t>
  </si>
  <si>
    <t xml:space="preserve">Привод зольный </t>
  </si>
  <si>
    <t>Котельная № 89 ул.Боксерная,21</t>
  </si>
  <si>
    <t>Котельная № 24                  пр. Шахтеров, 24</t>
  </si>
  <si>
    <t xml:space="preserve">Емкость запаса воды </t>
  </si>
  <si>
    <t>25 м3</t>
  </si>
  <si>
    <t>Котельная  № 18 ул.Ветеранов,18</t>
  </si>
  <si>
    <t>Котельная №34 ул.Прокопьевская,34</t>
  </si>
  <si>
    <t>70 м3</t>
  </si>
  <si>
    <t>Котельная № 93 ул.Линейная,28</t>
  </si>
  <si>
    <t>Котельная №1 ул.Артема,3</t>
  </si>
  <si>
    <t xml:space="preserve">Котельная №9 пр.Шахтеров,8 </t>
  </si>
  <si>
    <t>Котельная № 15, ул.Селиванова,6</t>
  </si>
  <si>
    <t xml:space="preserve">Емкость </t>
  </si>
  <si>
    <t xml:space="preserve">Вентилятор </t>
  </si>
  <si>
    <t xml:space="preserve">Насос </t>
  </si>
  <si>
    <t xml:space="preserve">Котел </t>
  </si>
  <si>
    <t>НРс-18</t>
  </si>
  <si>
    <t>Котел</t>
  </si>
  <si>
    <t>Емкость (внутри котельной)</t>
  </si>
  <si>
    <t xml:space="preserve"> НРС -18</t>
  </si>
  <si>
    <t>водогрейный 0,8</t>
  </si>
  <si>
    <t xml:space="preserve">NB 50-160/167 с эл.двигателем 11 /3000 </t>
  </si>
  <si>
    <t xml:space="preserve">NB 65-315/320 с эл.двигателем 15 /3000 </t>
  </si>
  <si>
    <t>НРС-18</t>
  </si>
  <si>
    <t xml:space="preserve">ВД с эл. двигателем 7,5/1500 </t>
  </si>
  <si>
    <t>ВД 2,8*3000</t>
  </si>
  <si>
    <t>Вентилятор</t>
  </si>
  <si>
    <t xml:space="preserve"> НРС-18</t>
  </si>
  <si>
    <t xml:space="preserve">Электронасос </t>
  </si>
  <si>
    <t>NB 40-125/142</t>
  </si>
  <si>
    <t>UPS 25-120-180</t>
  </si>
  <si>
    <t xml:space="preserve">Лебедка </t>
  </si>
  <si>
    <t>ЧЛ</t>
  </si>
  <si>
    <t>NB 32-160.1/169</t>
  </si>
  <si>
    <t xml:space="preserve">Диз.генератор </t>
  </si>
  <si>
    <t>MGV-6000</t>
  </si>
  <si>
    <t>Емкость  (внутри котельной)</t>
  </si>
  <si>
    <t xml:space="preserve"> ВЦ</t>
  </si>
  <si>
    <t>ВР 280-46</t>
  </si>
  <si>
    <t>НРС -18</t>
  </si>
  <si>
    <t>NB 50-160/167,N=11кВт</t>
  </si>
  <si>
    <t>NB 32-160.1/155 2,2/3000</t>
  </si>
  <si>
    <t xml:space="preserve"> ВЦ 14-46  с эл.двигателем 2,2/3000 </t>
  </si>
  <si>
    <t>Насос</t>
  </si>
  <si>
    <t xml:space="preserve"> NB 40-125/139 4  кВт</t>
  </si>
  <si>
    <t>NB 40-125/139 4  кВт</t>
  </si>
  <si>
    <t>NB 32-160/169</t>
  </si>
  <si>
    <t xml:space="preserve"> 3 м3</t>
  </si>
  <si>
    <t xml:space="preserve">Лебедка  </t>
  </si>
  <si>
    <t xml:space="preserve">ВД без  двигат. </t>
  </si>
  <si>
    <t xml:space="preserve">К60 </t>
  </si>
  <si>
    <t>NB 32-160/1.169</t>
  </si>
  <si>
    <t>Емкость   (внутри котельной)</t>
  </si>
  <si>
    <t>4м3</t>
  </si>
  <si>
    <t>Котел водогрейный</t>
  </si>
  <si>
    <t xml:space="preserve"> КВ-02Б</t>
  </si>
  <si>
    <t xml:space="preserve">Котел водогрейный                </t>
  </si>
  <si>
    <t>КВ-02</t>
  </si>
  <si>
    <t>12 м3</t>
  </si>
  <si>
    <t xml:space="preserve">Дымосос </t>
  </si>
  <si>
    <t xml:space="preserve">ДН 6,3-1500 лев. </t>
  </si>
  <si>
    <t xml:space="preserve">Золоуловитель </t>
  </si>
  <si>
    <t>NB 32-125 1/140</t>
  </si>
  <si>
    <t>NB 40-125 /139</t>
  </si>
  <si>
    <t>NB 50-160 /167</t>
  </si>
  <si>
    <t>NB 40-125 /139 4 кВт</t>
  </si>
  <si>
    <t xml:space="preserve">Теплообменник </t>
  </si>
  <si>
    <t>16-21 ЕН</t>
  </si>
  <si>
    <t xml:space="preserve"> К 80-60</t>
  </si>
  <si>
    <t xml:space="preserve">НРС-18 со вставками </t>
  </si>
  <si>
    <t>К 80-50</t>
  </si>
  <si>
    <t>NB 32-125.1/140 2,2/3000</t>
  </si>
  <si>
    <t xml:space="preserve">ВД с эл.двигателем 3/1500 </t>
  </si>
  <si>
    <t xml:space="preserve">NB 40-160/144 с электродвигателем 4/3000 </t>
  </si>
  <si>
    <t xml:space="preserve">NB 32-200/206 с электродвигателем </t>
  </si>
  <si>
    <t xml:space="preserve">Сварочный аппарат </t>
  </si>
  <si>
    <t>ТДМ-505</t>
  </si>
  <si>
    <t xml:space="preserve">NB 40-160/144  с электродвигателем 4/3000 </t>
  </si>
  <si>
    <t>Лебедка</t>
  </si>
  <si>
    <t xml:space="preserve"> ЧЛ</t>
  </si>
  <si>
    <t xml:space="preserve">ВД-4с эл.двигателем 3/1500 </t>
  </si>
  <si>
    <t xml:space="preserve">nb 65-160/157 с эл.двигателем  4/3000  </t>
  </si>
  <si>
    <t xml:space="preserve">NB  32-160/139 с эл.двигателем 2,2/3000   </t>
  </si>
  <si>
    <t>NB  32-160.1/169 с эл.двигателем  3/3000</t>
  </si>
  <si>
    <t xml:space="preserve">ЧЛ </t>
  </si>
  <si>
    <t xml:space="preserve">Устройство плавн.пуска </t>
  </si>
  <si>
    <t>УПП 11</t>
  </si>
  <si>
    <t xml:space="preserve">Насос  </t>
  </si>
  <si>
    <t xml:space="preserve">ВЦ 14-46 </t>
  </si>
  <si>
    <t xml:space="preserve">ЛВД </t>
  </si>
  <si>
    <t xml:space="preserve">Агрегат центробежный </t>
  </si>
  <si>
    <t xml:space="preserve">NB 32-160/1.177 с эл.двигателем 4/3000 </t>
  </si>
  <si>
    <t>NB 65-160/157с электродвигателем 15/3000</t>
  </si>
  <si>
    <t xml:space="preserve">NB 40-160/158с эл.двигателем 4/3000 </t>
  </si>
  <si>
    <t>NB 40-160/158 с эл.двигателем 5,5/3000</t>
  </si>
  <si>
    <t xml:space="preserve">Генератор </t>
  </si>
  <si>
    <t>Сварочный аппарат</t>
  </si>
  <si>
    <t xml:space="preserve"> "Ресанта"</t>
  </si>
  <si>
    <t xml:space="preserve">ТР 32-320/2 с электродвигателем </t>
  </si>
  <si>
    <t xml:space="preserve">АМЦС 16-30/12 с электродвигателем    </t>
  </si>
  <si>
    <t xml:space="preserve"> 1-2</t>
  </si>
  <si>
    <t>КВМ-0,6</t>
  </si>
  <si>
    <t>КВМ-0,8</t>
  </si>
  <si>
    <t xml:space="preserve">NB 32-125.1/140 с эл.двигателем 2,2/3000 </t>
  </si>
  <si>
    <t>Конвейер золоудаления с эл. двиг.</t>
  </si>
  <si>
    <t xml:space="preserve"> 8/950 </t>
  </si>
  <si>
    <t xml:space="preserve">Конвейер подачи угля </t>
  </si>
  <si>
    <t xml:space="preserve">С-50 </t>
  </si>
  <si>
    <t xml:space="preserve">ВЦ 14-46 эл.двигателем 3/3000 </t>
  </si>
  <si>
    <t xml:space="preserve">ДН-9 левый с эл.11/1500 </t>
  </si>
  <si>
    <t>Водосчетчик</t>
  </si>
  <si>
    <t xml:space="preserve"> СТВ -80</t>
  </si>
  <si>
    <t xml:space="preserve">Емкость для воды </t>
  </si>
  <si>
    <t xml:space="preserve">Компрессор </t>
  </si>
  <si>
    <t>марки 1-063 модель 155-2 В5</t>
  </si>
  <si>
    <t>«Сибирь-10М»</t>
  </si>
  <si>
    <t>КВр-0,93 МВт (ОУР)</t>
  </si>
  <si>
    <t xml:space="preserve">Установка умягчения </t>
  </si>
  <si>
    <t>АКВАФЛОУ</t>
  </si>
  <si>
    <t>CR 15-06 5,5 кВт</t>
  </si>
  <si>
    <t>NB 50-250/263</t>
  </si>
  <si>
    <t>NB 65-200/189</t>
  </si>
  <si>
    <t>NB 80-200/200</t>
  </si>
  <si>
    <t>Т5-BFG</t>
  </si>
  <si>
    <t>Итого:</t>
  </si>
  <si>
    <t xml:space="preserve">NB 40-160/158с эл.двиг. 16/3000 </t>
  </si>
  <si>
    <t xml:space="preserve">CR 20 - 05 с эл.двиг. 5,5/3000 </t>
  </si>
  <si>
    <t xml:space="preserve">ВЦ 14-46  с эл.двиг. 7,5/1500 </t>
  </si>
  <si>
    <t xml:space="preserve">ВЦ 14-46  с эл.двиг. 3/3000 </t>
  </si>
  <si>
    <t xml:space="preserve">ВЦ 14-46  с эл.дви. 3/3000 </t>
  </si>
  <si>
    <t xml:space="preserve">ДН -10 с эл.двиг. 15/1500 </t>
  </si>
  <si>
    <t xml:space="preserve">АЦМС 10-40 с эл.двиг. 7,5/3000 </t>
  </si>
  <si>
    <t xml:space="preserve">АК 3065-160с эл.двиг. 18/3000 </t>
  </si>
  <si>
    <t xml:space="preserve">NB  32-160/139 с эл.двиг.  2,2/3000        </t>
  </si>
  <si>
    <t xml:space="preserve">NB 40-160/158 с эл.двиг. 5,5/2950 </t>
  </si>
  <si>
    <t xml:space="preserve">NB 50-160/150  с эл.двиг. 7,5/3000 </t>
  </si>
  <si>
    <t xml:space="preserve">NB 65-160/157 с эл.двиг. 4/3000 </t>
  </si>
  <si>
    <t xml:space="preserve">ВЦ 14-46 с эл.двиг. 7,5/1500 </t>
  </si>
  <si>
    <t>К100-80/60</t>
  </si>
  <si>
    <t xml:space="preserve">NB 32-160.1/169 </t>
  </si>
  <si>
    <t xml:space="preserve">NB  32-160.1/169 с эл.двигателем 3/3000    </t>
  </si>
  <si>
    <t>ВЦ 14-46 с эл.двиг. 7,5/1500 (резерв)</t>
  </si>
  <si>
    <t xml:space="preserve">NB 32-125/142с эл.двиг.  2,2/3000   </t>
  </si>
  <si>
    <t xml:space="preserve">NB  32-200 1/205  5,5 кВт </t>
  </si>
  <si>
    <t>КМ 65-50-125 с эл.двигателем 7,5/3000</t>
  </si>
  <si>
    <t>NB 32-160/177</t>
  </si>
  <si>
    <t>К 60 с э/двигателем 7,5/1500</t>
  </si>
  <si>
    <t>ЧЛ с э/двигателем 5,5/1000</t>
  </si>
  <si>
    <t>ВЦ 14-46</t>
  </si>
  <si>
    <t>Установка ХВО</t>
  </si>
  <si>
    <t>NB 32-160/139</t>
  </si>
  <si>
    <t xml:space="preserve"> ЧЛ с э/двигателем</t>
  </si>
  <si>
    <t>ВД 2,8 с э/двигателем 1,5/1000</t>
  </si>
  <si>
    <t>Емкость запаса воды</t>
  </si>
  <si>
    <t>4 м3</t>
  </si>
  <si>
    <t>NB 65-160/157</t>
  </si>
  <si>
    <t>К60 с э/двигателем</t>
  </si>
  <si>
    <t>ЧЛ с э/двигателем</t>
  </si>
  <si>
    <t>Лебедка к ШЗУ</t>
  </si>
  <si>
    <t>ЛВД-40</t>
  </si>
  <si>
    <t>К60 с э/д 7,5/1500</t>
  </si>
  <si>
    <t>Котельная № 20                  ул.Кыштымская</t>
  </si>
  <si>
    <t>Котельная № 53,  ул.Институтская,53</t>
  </si>
  <si>
    <t>Котельная № 56                        ул.Революции,24а</t>
  </si>
  <si>
    <t xml:space="preserve">Эл.двигатель </t>
  </si>
  <si>
    <t>ВВД-6</t>
  </si>
  <si>
    <t>К100-65-250</t>
  </si>
  <si>
    <t>К45/55</t>
  </si>
  <si>
    <t xml:space="preserve">АО2-42-41 4 кВт 1500 об/мин </t>
  </si>
  <si>
    <t xml:space="preserve">АИР160М4 15 кВт 1500 об/мин </t>
  </si>
  <si>
    <t xml:space="preserve">АИРХМ132М4 7,5 кВт 1500 об/мин </t>
  </si>
  <si>
    <t>АИМР 160 S2У 2,5 15 кВт 3000 об/мин</t>
  </si>
  <si>
    <t xml:space="preserve"> 16м3 </t>
  </si>
  <si>
    <t>КВм-2,5к</t>
  </si>
  <si>
    <t xml:space="preserve"> КВм-2,5к</t>
  </si>
  <si>
    <t>ЦВ-В500-006</t>
  </si>
  <si>
    <t>ДН 9</t>
  </si>
  <si>
    <t>ВР125-28</t>
  </si>
  <si>
    <t>Воздухоподогреватель</t>
  </si>
  <si>
    <t xml:space="preserve"> ВП-45</t>
  </si>
  <si>
    <t xml:space="preserve">Воздухоподогреватель </t>
  </si>
  <si>
    <t>ВП-45</t>
  </si>
  <si>
    <t>IL 100/190-30/2</t>
  </si>
  <si>
    <t xml:space="preserve"> ТР 80-520/2</t>
  </si>
  <si>
    <t>ТР 80-520/2</t>
  </si>
  <si>
    <t>IL 40/200-7,5/2</t>
  </si>
  <si>
    <t>М15-BFG</t>
  </si>
  <si>
    <t>М6-FG</t>
  </si>
  <si>
    <t xml:space="preserve">Конвейер углеподачи </t>
  </si>
  <si>
    <t>Дробилка угольная</t>
  </si>
  <si>
    <t>Конвейер золоудаления</t>
  </si>
  <si>
    <t xml:space="preserve">Ограждение </t>
  </si>
  <si>
    <t>S=264 кв.м</t>
  </si>
  <si>
    <t>V=3 м3</t>
  </si>
  <si>
    <t>Котельная № 50                       ул.Студенческая, 44а</t>
  </si>
  <si>
    <t>WILO IL 100/165-22/2</t>
  </si>
  <si>
    <t>КВр 0,8К</t>
  </si>
  <si>
    <t>ЦВВ 400</t>
  </si>
  <si>
    <t>Циклон</t>
  </si>
  <si>
    <t>ДН 6,3 -1000 с эл. двигателем</t>
  </si>
  <si>
    <t>Шкаф управления насосами</t>
  </si>
  <si>
    <t>Холодильник отбора проб</t>
  </si>
  <si>
    <t>Электронный преобразователь</t>
  </si>
  <si>
    <t xml:space="preserve">Конвейер </t>
  </si>
  <si>
    <t>1с 50-01</t>
  </si>
  <si>
    <t xml:space="preserve">Шкаф управления котлами </t>
  </si>
  <si>
    <t xml:space="preserve">НРС-18 </t>
  </si>
  <si>
    <t>К 20/30</t>
  </si>
  <si>
    <t>1L 65/160-5,5/2</t>
  </si>
  <si>
    <t xml:space="preserve"> К 20/30</t>
  </si>
  <si>
    <t>К 45/55</t>
  </si>
  <si>
    <t>Скип золоудаления</t>
  </si>
  <si>
    <t>30.04.2001 </t>
  </si>
  <si>
    <t>30.04.2013 </t>
  </si>
  <si>
    <t xml:space="preserve">QSFA132S2 5,5 кВт 3000 об/мин </t>
  </si>
  <si>
    <t>30.04.2013  </t>
  </si>
  <si>
    <t xml:space="preserve">АД132М2 11 кВт 3000 об/мин </t>
  </si>
  <si>
    <t xml:space="preserve">4А132S4 7,5 кВт 1500 об/мин </t>
  </si>
  <si>
    <t xml:space="preserve"> 8 м3</t>
  </si>
  <si>
    <t xml:space="preserve">5 м3 </t>
  </si>
  <si>
    <t xml:space="preserve">Бак под горячую воду                 </t>
  </si>
  <si>
    <t xml:space="preserve">6 м3 </t>
  </si>
  <si>
    <t xml:space="preserve"> ВД 19 ЦС </t>
  </si>
  <si>
    <t xml:space="preserve">Ланкашир </t>
  </si>
  <si>
    <t xml:space="preserve">К 290/30 </t>
  </si>
  <si>
    <t xml:space="preserve">IL 32/160-3/2 </t>
  </si>
  <si>
    <t xml:space="preserve">Топка </t>
  </si>
  <si>
    <t xml:space="preserve">ТСДЭ (острого дутья) </t>
  </si>
  <si>
    <t>ТЧЗМ (острого дутья)</t>
  </si>
  <si>
    <t xml:space="preserve">Трансформатор сварочный </t>
  </si>
  <si>
    <t>ТДМ-160</t>
  </si>
  <si>
    <t xml:space="preserve">ВД 19 ЦС </t>
  </si>
  <si>
    <t>24 м3</t>
  </si>
  <si>
    <t>Щит управления котлами</t>
  </si>
  <si>
    <t xml:space="preserve">Щит управления сетевыми подпиточными насосами </t>
  </si>
  <si>
    <t>Щит диспетчерского управления</t>
  </si>
  <si>
    <t xml:space="preserve">Блок щитов </t>
  </si>
  <si>
    <t>РУСН</t>
  </si>
  <si>
    <t>WILO IL 65/200-15/2</t>
  </si>
  <si>
    <t>WILO IL 80/190-18,5/2</t>
  </si>
  <si>
    <t>WILO HELIX V 1607-1 16 Е/К/400-50</t>
  </si>
  <si>
    <t>WILO HELIX V 605-1/16</t>
  </si>
  <si>
    <t>WILO IL 80/140-7,5/2</t>
  </si>
  <si>
    <t>WILO IL 50/120-1,5/2</t>
  </si>
  <si>
    <t xml:space="preserve">Установка ХВО </t>
  </si>
  <si>
    <t>2,5МВт с шурующей планкой</t>
  </si>
  <si>
    <t>ДН-9 1500 с эл. двигателем</t>
  </si>
  <si>
    <t xml:space="preserve">Циклон батарейный </t>
  </si>
  <si>
    <t>ЦБ-16</t>
  </si>
  <si>
    <t xml:space="preserve">Аппарат теплообменный пластинчатый </t>
  </si>
  <si>
    <t>12NT100MHV/CDLD 16/33</t>
  </si>
  <si>
    <t>12NT100MHV/CDLD 16/77</t>
  </si>
  <si>
    <t>NT50XHV/CDH-10/40</t>
  </si>
  <si>
    <t>NT50THV/CDH-10/18</t>
  </si>
  <si>
    <t xml:space="preserve">Грейфер </t>
  </si>
  <si>
    <t>ГМЧ 0,4</t>
  </si>
  <si>
    <t xml:space="preserve">Кран мостовой </t>
  </si>
  <si>
    <t>Конвейер скребковый</t>
  </si>
  <si>
    <t xml:space="preserve"> ТСУ 6,5</t>
  </si>
  <si>
    <t xml:space="preserve">Конвейер скребковый </t>
  </si>
  <si>
    <t>УСШ 1,25</t>
  </si>
  <si>
    <t xml:space="preserve">Транспортер спиральный </t>
  </si>
  <si>
    <t>РТ 150 L4,8м</t>
  </si>
  <si>
    <t>Винтовая дробилка питатель</t>
  </si>
  <si>
    <t>Расходомер счетчик электромагнитный</t>
  </si>
  <si>
    <t xml:space="preserve">Бак </t>
  </si>
  <si>
    <t>reflex 0,4м3</t>
  </si>
  <si>
    <t>reflex 0,04м3</t>
  </si>
  <si>
    <t xml:space="preserve">Частотный преобразователь </t>
  </si>
  <si>
    <t>Веспер ЕI-7011-007H 5,5 Квт</t>
  </si>
  <si>
    <t>Веспер ЕI-7011-007H 7,5 Квт</t>
  </si>
  <si>
    <t>100м3</t>
  </si>
  <si>
    <t>Бункер над дробилкой</t>
  </si>
  <si>
    <t>Бункер над конвейером</t>
  </si>
  <si>
    <t>ЛВД-14</t>
  </si>
  <si>
    <t>ВДП-15</t>
  </si>
  <si>
    <t>КБ-3,2-7500</t>
  </si>
  <si>
    <t>ВД 2,8 с эл. двигателем</t>
  </si>
  <si>
    <t xml:space="preserve"> ЦВВ 400</t>
  </si>
  <si>
    <t>ЗШУ-00.00</t>
  </si>
  <si>
    <t>КУС-0,4</t>
  </si>
  <si>
    <t>2SSF0844-5600</t>
  </si>
  <si>
    <t xml:space="preserve">NB 32-200.1/206 с эл.двигателем 5,5/3000 </t>
  </si>
  <si>
    <t>ТР 65-410/2 с эл.двигателем 7,5/3000</t>
  </si>
  <si>
    <t>Электродвигатель к лебедке</t>
  </si>
  <si>
    <t>Консольно-моноблочный насос</t>
  </si>
  <si>
    <t>IR40-200, 7,5 кВт</t>
  </si>
  <si>
    <t>ВДП-15.01</t>
  </si>
  <si>
    <t>Котельная № 14                                   ул. Селиванова, 2</t>
  </si>
  <si>
    <t>19ЦС  с эл.двигателем 11/3000</t>
  </si>
  <si>
    <t>19 ЦС с эл.двигателем 11/3000</t>
  </si>
  <si>
    <t>НР-18</t>
  </si>
  <si>
    <t>ВР 280-46 с эл.двиг. 1,1/2900</t>
  </si>
  <si>
    <t>NB 65-160/157 с эл. двиг 4/3000</t>
  </si>
  <si>
    <t>КВр -1,25</t>
  </si>
  <si>
    <t>NB 50-125/177 с эл.двиг. 3/2900</t>
  </si>
  <si>
    <t xml:space="preserve">НР-18 </t>
  </si>
  <si>
    <t>DY-6500L</t>
  </si>
  <si>
    <t xml:space="preserve">ВЦ 14-46 4 с эл.двиг. 7,5/1500 </t>
  </si>
  <si>
    <t xml:space="preserve">NB 65-160/173 с эл.двиг. 15/2940 </t>
  </si>
  <si>
    <t xml:space="preserve">NB 40-160/167 с эл.двиг. 11/3000 </t>
  </si>
  <si>
    <t xml:space="preserve">NB 50-160/158 с эл.двиг. 16/3000 </t>
  </si>
  <si>
    <t xml:space="preserve">Котел   </t>
  </si>
  <si>
    <t>КВ -0,2</t>
  </si>
  <si>
    <t xml:space="preserve"> IL 32/160-3/2</t>
  </si>
  <si>
    <t xml:space="preserve"> IL 32/150-3/2</t>
  </si>
  <si>
    <t>ВД 2,2 с эл. двигателем</t>
  </si>
  <si>
    <t xml:space="preserve">АИС122  4 кВт 3000 об/мин </t>
  </si>
  <si>
    <t xml:space="preserve">Лебедка с эл. двиг., с приводом золоудаления </t>
  </si>
  <si>
    <t>К45/30</t>
  </si>
  <si>
    <t>Гефест  КВр -0,8с з/ул.</t>
  </si>
  <si>
    <t>Гефест КВр - 0,8 с з/ул.</t>
  </si>
  <si>
    <t>NB 32-125/142</t>
  </si>
  <si>
    <t>NB 32-125/140</t>
  </si>
  <si>
    <t>10 м3</t>
  </si>
  <si>
    <t xml:space="preserve"> ВЦ - 16</t>
  </si>
  <si>
    <t>NB</t>
  </si>
  <si>
    <t>ВД 2,8/3000</t>
  </si>
  <si>
    <t>Конвейер</t>
  </si>
  <si>
    <t>ШЗУ С -53</t>
  </si>
  <si>
    <t>КЧМ-5</t>
  </si>
  <si>
    <t>К 45/30</t>
  </si>
  <si>
    <t>К 8/18</t>
  </si>
  <si>
    <t>Лебёдка</t>
  </si>
  <si>
    <t>ВДн 2,8/1500</t>
  </si>
  <si>
    <t xml:space="preserve">АИРМ112М2 7,5/3000 </t>
  </si>
  <si>
    <t xml:space="preserve">Таль эл. </t>
  </si>
  <si>
    <t>1,2 тн</t>
  </si>
  <si>
    <t>АИР80В4 1,5 кВт 1500 об/мин</t>
  </si>
  <si>
    <t xml:space="preserve">Емкость хол.воды </t>
  </si>
  <si>
    <t>7,5м3</t>
  </si>
  <si>
    <t xml:space="preserve">Емкость г.в.с.  </t>
  </si>
  <si>
    <t>10,5м3</t>
  </si>
  <si>
    <t>Котельная № 17                             ул. Волынова, 9, пом. 3п</t>
  </si>
  <si>
    <t>Машины и оборудование</t>
  </si>
  <si>
    <t>№ п/п</t>
  </si>
  <si>
    <t>Наименование имущества</t>
  </si>
  <si>
    <t>Адрес</t>
  </si>
  <si>
    <t>Дата ввода</t>
  </si>
  <si>
    <t>Характеристики объекта</t>
  </si>
  <si>
    <t>Помещение котельной № 1</t>
  </si>
  <si>
    <t>Помещение котельной № 9</t>
  </si>
  <si>
    <t>Здание котельной № 24</t>
  </si>
  <si>
    <t>Помещение котельной № 14</t>
  </si>
  <si>
    <t>Помещение  котельной № 15</t>
  </si>
  <si>
    <t>Помещение котельной № 17</t>
  </si>
  <si>
    <t>Помещение котельной № 93</t>
  </si>
  <si>
    <t>Здание котельной № 34</t>
  </si>
  <si>
    <t>Помещение котельной № 35</t>
  </si>
  <si>
    <t>Встроенное (подвальное), перекрытие ж/б плиты, стены кирпич,  S- 65,6 кв.м.</t>
  </si>
  <si>
    <t>Здание котельной № 72</t>
  </si>
  <si>
    <t>Здание котельной № 67</t>
  </si>
  <si>
    <t>Здание котельной № 53</t>
  </si>
  <si>
    <t>Здание котельной № 50</t>
  </si>
  <si>
    <t>Помещение котельной № 55</t>
  </si>
  <si>
    <t>Здание котельной № 64</t>
  </si>
  <si>
    <t>Здание котельной № 65</t>
  </si>
  <si>
    <t>Помещение котельной № 63</t>
  </si>
  <si>
    <t>Помещение  котельной № 66</t>
  </si>
  <si>
    <t>Здание котельной № 47</t>
  </si>
  <si>
    <t>Здание котельной № 26</t>
  </si>
  <si>
    <t>Здание котельной № 3</t>
  </si>
  <si>
    <t>Здание котельной № 62</t>
  </si>
  <si>
    <t>Здание котельной № 20</t>
  </si>
  <si>
    <t>Здание котельной № 56</t>
  </si>
  <si>
    <t>Здание котельной № 89</t>
  </si>
  <si>
    <t>Здание котельной № 18</t>
  </si>
  <si>
    <t>ул. Артема, 3</t>
  </si>
  <si>
    <t>пр-кт Шахтеров, 8</t>
  </si>
  <si>
    <t>пр-кт Шахтеров, 24</t>
  </si>
  <si>
    <t>ул. Селиванова, 2</t>
  </si>
  <si>
    <t>ул. Селиванова, 6</t>
  </si>
  <si>
    <t>ул. Линейная, 28</t>
  </si>
  <si>
    <t>ул. Прокопьевская, 34</t>
  </si>
  <si>
    <t>ул. Прокопьевская, 162</t>
  </si>
  <si>
    <t xml:space="preserve"> ул. Ладожская, 40</t>
  </si>
  <si>
    <t>ул. Парковая, 280 Б, строение 8</t>
  </si>
  <si>
    <t>ул. Институтская, 53</t>
  </si>
  <si>
    <t>ул. Студенческая, 44а</t>
  </si>
  <si>
    <t>ул. Житомирская, 48</t>
  </si>
  <si>
    <t>ул. Парковая, 1</t>
  </si>
  <si>
    <t>ул. Спартаковская, 20</t>
  </si>
  <si>
    <t>ул. Главная, 274</t>
  </si>
  <si>
    <t>ул. Ярославская, 29</t>
  </si>
  <si>
    <t>ул. Проспектная, 111</t>
  </si>
  <si>
    <t>ул. Парковая, 286</t>
  </si>
  <si>
    <t>ул. Кыштымская, 1</t>
  </si>
  <si>
    <t>ул. Революции, 24а</t>
  </si>
  <si>
    <t>ул. Боксерная, 21</t>
  </si>
  <si>
    <t>ул. Ветеранов, 18</t>
  </si>
  <si>
    <t>Теплосети</t>
  </si>
  <si>
    <t xml:space="preserve">врезка ул. Кыштымская - ж/д Кыштымская, 7 </t>
  </si>
  <si>
    <t xml:space="preserve">врезка ул. Кыштымская - ж/д Кыштымская, 10 </t>
  </si>
  <si>
    <t xml:space="preserve">ТК-1 ул. Кыштымская - ж/д Кыштымская, 3 </t>
  </si>
  <si>
    <t xml:space="preserve">врезка ул. Кыштымская - ж/д Кыштымская, 8 </t>
  </si>
  <si>
    <t xml:space="preserve">ТК-1 ул. Кыштымская - ТК-11, ТК-10, ТК-9, ТК-8, ТК-7 ул. Кыштымская             </t>
  </si>
  <si>
    <t xml:space="preserve">Котельная № 56                        ул.Революции,24а                        </t>
  </si>
  <si>
    <t xml:space="preserve">кот.№53м, УТ2-УТ3- ж.д. ул.Институтская,65/2 </t>
  </si>
  <si>
    <t xml:space="preserve">кот.53м, УТ6 - ж.д. ул.Институтская,63 </t>
  </si>
  <si>
    <t xml:space="preserve">кот.53м - ж.д. у.Институтская,69 </t>
  </si>
  <si>
    <t xml:space="preserve">кот.53м, ж.д.ул.Институтская,65/1 - УТ4 - ж.д.ул.Институтская,67 </t>
  </si>
  <si>
    <t xml:space="preserve">кот.53м, ж.д.ул.Институтская,65/2 - ж.д.ул.Институтская,65/1 </t>
  </si>
  <si>
    <t xml:space="preserve">Котельная № 50                       ул.Студенческая,44а       </t>
  </si>
  <si>
    <t xml:space="preserve">Т3 - ж.д.Маганак,9 </t>
  </si>
  <si>
    <t xml:space="preserve">ТК1 - ТК3 </t>
  </si>
  <si>
    <t>ТК8 - ТК10</t>
  </si>
  <si>
    <t xml:space="preserve">Т5 - Маганак,8 </t>
  </si>
  <si>
    <t xml:space="preserve">кот.3 - ТК1 </t>
  </si>
  <si>
    <t>Т1, ул.Артема - Гороно</t>
  </si>
  <si>
    <t xml:space="preserve">Котельная № 14, ул.Селиванова,2                   </t>
  </si>
  <si>
    <t xml:space="preserve">ТК4- ж.д. ул. Селиванова, 6 </t>
  </si>
  <si>
    <t xml:space="preserve">ТК2 - ТК3 </t>
  </si>
  <si>
    <t xml:space="preserve">Т3 - ТК2 </t>
  </si>
  <si>
    <t xml:space="preserve">Т4 - Т3 </t>
  </si>
  <si>
    <t>Покупное тепло МУП ПМР «Теплоком»</t>
  </si>
  <si>
    <t>Котельная ОФ Прокопьевскуголь</t>
  </si>
  <si>
    <t>Труба дымовая</t>
  </si>
  <si>
    <t xml:space="preserve">h=18м </t>
  </si>
  <si>
    <t xml:space="preserve">Емкость запаса воды          </t>
  </si>
  <si>
    <t>45 м3</t>
  </si>
  <si>
    <t>50 м3</t>
  </si>
  <si>
    <t xml:space="preserve">Склад  угля </t>
  </si>
  <si>
    <t>S=40,3 м2</t>
  </si>
  <si>
    <t>h=22м</t>
  </si>
  <si>
    <t xml:space="preserve">h=19м  </t>
  </si>
  <si>
    <t>h=15м</t>
  </si>
  <si>
    <t xml:space="preserve">Труба дымовая </t>
  </si>
  <si>
    <t xml:space="preserve">Емкость запаса воды  </t>
  </si>
  <si>
    <t xml:space="preserve">h=27м  </t>
  </si>
  <si>
    <t xml:space="preserve">h=21м  </t>
  </si>
  <si>
    <t xml:space="preserve">Бункер ШЗУ </t>
  </si>
  <si>
    <t>Угольный склад</t>
  </si>
  <si>
    <t>h=28,5 м</t>
  </si>
  <si>
    <t>Емкость   запаса воды</t>
  </si>
  <si>
    <t xml:space="preserve"> 25 м3</t>
  </si>
  <si>
    <t xml:space="preserve">Угольный склад </t>
  </si>
  <si>
    <t xml:space="preserve">Емкость запаса воды                                           </t>
  </si>
  <si>
    <t xml:space="preserve"> 30 м3  </t>
  </si>
  <si>
    <t xml:space="preserve">Труба дымовая              </t>
  </si>
  <si>
    <t>h=31,5 м</t>
  </si>
  <si>
    <t xml:space="preserve">Котельная  №65 ул.Спартаковская,20 </t>
  </si>
  <si>
    <t>h=24 м</t>
  </si>
  <si>
    <t xml:space="preserve">Емкость запаса воды                     </t>
  </si>
  <si>
    <t xml:space="preserve">25 м3 </t>
  </si>
  <si>
    <t>Бункер шлаковый</t>
  </si>
  <si>
    <t xml:space="preserve">Котельная № 9                      пр. Шахтеров, 8 </t>
  </si>
  <si>
    <t xml:space="preserve">Бункер   </t>
  </si>
  <si>
    <t xml:space="preserve">Дымовая труба                      </t>
  </si>
  <si>
    <t>h=23,8 м</t>
  </si>
  <si>
    <t>Котельная № 14, ул.Селиванова,2</t>
  </si>
  <si>
    <t xml:space="preserve">Емкость  запаса воды </t>
  </si>
  <si>
    <t xml:space="preserve">50м3 </t>
  </si>
  <si>
    <t>Дымовая труба</t>
  </si>
  <si>
    <t>h=20 м</t>
  </si>
  <si>
    <t xml:space="preserve"> 45м3 </t>
  </si>
  <si>
    <t xml:space="preserve">Бункер </t>
  </si>
  <si>
    <t xml:space="preserve">Емкость  </t>
  </si>
  <si>
    <t xml:space="preserve">50 м3 </t>
  </si>
  <si>
    <t>Металлическая емкость</t>
  </si>
  <si>
    <t>18 м3</t>
  </si>
  <si>
    <t>Бункер золоудаления</t>
  </si>
  <si>
    <t>h=21 м</t>
  </si>
  <si>
    <t>h=27 м</t>
  </si>
  <si>
    <t xml:space="preserve">Емкость  запаса воды          </t>
  </si>
  <si>
    <t>Н=23м</t>
  </si>
  <si>
    <t>Наружные сети теплоснабжения</t>
  </si>
  <si>
    <t xml:space="preserve"> протяженность 75 м      </t>
  </si>
  <si>
    <t xml:space="preserve">Наружные сети водоснабжения </t>
  </si>
  <si>
    <t>протяженность 36м</t>
  </si>
  <si>
    <t>Наружные сети канализации</t>
  </si>
  <si>
    <t xml:space="preserve"> протяженность 103м</t>
  </si>
  <si>
    <t>Наружные сети электроснабжения</t>
  </si>
  <si>
    <t>протяженность 60м</t>
  </si>
  <si>
    <t>V=50 м3</t>
  </si>
  <si>
    <t>Котельная № 50                       ул.Студенческая,44а</t>
  </si>
  <si>
    <t xml:space="preserve">Дымовая труба </t>
  </si>
  <si>
    <t>Ø1,0м h=35 м</t>
  </si>
  <si>
    <t>Емкость №1</t>
  </si>
  <si>
    <t xml:space="preserve"> V=25м3</t>
  </si>
  <si>
    <t xml:space="preserve">Емкость №2 </t>
  </si>
  <si>
    <t>V=25м3</t>
  </si>
  <si>
    <t xml:space="preserve">Труба дымовая                 </t>
  </si>
  <si>
    <t xml:space="preserve">  h=19,5 м</t>
  </si>
  <si>
    <t>01.01.1959 </t>
  </si>
  <si>
    <t>S=12 м2</t>
  </si>
  <si>
    <t>Труба дымовая цельно-тянутая</t>
  </si>
  <si>
    <t>h=25 м</t>
  </si>
  <si>
    <t>Сооружения</t>
  </si>
  <si>
    <t>Встроенное (подвальное), кирпичное, S 243,6 кв.м.</t>
  </si>
  <si>
    <t>Встроенное (подвальное), кирпичное,  S 172,5 кв.м.</t>
  </si>
  <si>
    <t>Встроенное (подвальное), кирпичное, S 158,3 кв.м.</t>
  </si>
  <si>
    <t>Встроенное (подвальное), кирпичное, S 260,8 кв.м.</t>
  </si>
  <si>
    <t>Встроенное (подвальное), кирпичное, S 425,5 кв.м.</t>
  </si>
  <si>
    <t>Отдельно стоящее, стены кирпичное, S 201,7 кв.м.</t>
  </si>
  <si>
    <t>Отдельно стоящее, S 148,2 кв.м.</t>
  </si>
  <si>
    <t>Встроенное (подвальное), кирпичное, S 104,9 кв.м.</t>
  </si>
  <si>
    <t>Встроенное (подвальное), кирпичное S 108,4 кв.м.</t>
  </si>
  <si>
    <t>Встроенное (подвальное), кирпичное S 116,4 кв.м.</t>
  </si>
  <si>
    <t>Котельная № 67  ул.Парковая, 280</t>
  </si>
  <si>
    <t>АУП</t>
  </si>
  <si>
    <t>ВСЕГО</t>
  </si>
  <si>
    <t>h-18 м</t>
  </si>
  <si>
    <t>ВЦ</t>
  </si>
  <si>
    <t>30 м</t>
  </si>
  <si>
    <t>15 м</t>
  </si>
  <si>
    <t>7 м</t>
  </si>
  <si>
    <t>6 м</t>
  </si>
  <si>
    <t>161 м</t>
  </si>
  <si>
    <t xml:space="preserve"> 177 м</t>
  </si>
  <si>
    <t>8 м</t>
  </si>
  <si>
    <t>226,5 м</t>
  </si>
  <si>
    <t xml:space="preserve"> 1761,7 м</t>
  </si>
  <si>
    <t>1001,18 м</t>
  </si>
  <si>
    <t>983,0 м</t>
  </si>
  <si>
    <t>60 м</t>
  </si>
  <si>
    <t>100 м</t>
  </si>
  <si>
    <t>12 м</t>
  </si>
  <si>
    <t>912 м</t>
  </si>
  <si>
    <t>705,6 м</t>
  </si>
  <si>
    <t>16 м</t>
  </si>
  <si>
    <t>450 м</t>
  </si>
  <si>
    <t xml:space="preserve"> 155 м</t>
  </si>
  <si>
    <t>18 м</t>
  </si>
  <si>
    <t>5 м</t>
  </si>
  <si>
    <t>1072 м</t>
  </si>
  <si>
    <t>200 м</t>
  </si>
  <si>
    <t>256 м</t>
  </si>
  <si>
    <t>40 м</t>
  </si>
  <si>
    <t>96,4  м</t>
  </si>
  <si>
    <t>113,5 м</t>
  </si>
  <si>
    <t>63 м</t>
  </si>
  <si>
    <t xml:space="preserve">   17 м</t>
  </si>
  <si>
    <t>10 м</t>
  </si>
  <si>
    <t>34 м</t>
  </si>
  <si>
    <t>64 м</t>
  </si>
  <si>
    <t>14 м</t>
  </si>
  <si>
    <t>628 м</t>
  </si>
  <si>
    <t>119 м</t>
  </si>
  <si>
    <t>76 м</t>
  </si>
  <si>
    <t>51 м</t>
  </si>
  <si>
    <t>134 м</t>
  </si>
  <si>
    <t>83 м</t>
  </si>
  <si>
    <t>72 м</t>
  </si>
  <si>
    <t>222 м</t>
  </si>
  <si>
    <t>28 м</t>
  </si>
  <si>
    <t>53 м</t>
  </si>
  <si>
    <t>55 м</t>
  </si>
  <si>
    <t>17 м</t>
  </si>
  <si>
    <t>48 м</t>
  </si>
  <si>
    <t xml:space="preserve"> 311 м</t>
  </si>
  <si>
    <t>227,2 м</t>
  </si>
  <si>
    <t>23 м</t>
  </si>
  <si>
    <t xml:space="preserve">   139 м</t>
  </si>
  <si>
    <t>108 м</t>
  </si>
  <si>
    <t xml:space="preserve"> 7 м</t>
  </si>
  <si>
    <t>50 м</t>
  </si>
  <si>
    <t>37 м</t>
  </si>
  <si>
    <t>125 м</t>
  </si>
  <si>
    <t>3 м</t>
  </si>
  <si>
    <t>52 м</t>
  </si>
  <si>
    <t>388 м</t>
  </si>
  <si>
    <t>610 м</t>
  </si>
  <si>
    <t>57 м</t>
  </si>
  <si>
    <t>88 м</t>
  </si>
  <si>
    <t xml:space="preserve">  5 м</t>
  </si>
  <si>
    <t>129 м</t>
  </si>
  <si>
    <t>45 м</t>
  </si>
  <si>
    <t>24 м</t>
  </si>
  <si>
    <t>4 м</t>
  </si>
  <si>
    <t>33 м</t>
  </si>
  <si>
    <t>296 м</t>
  </si>
  <si>
    <t>136 м</t>
  </si>
  <si>
    <t>276 м</t>
  </si>
  <si>
    <t>200,1 м</t>
  </si>
  <si>
    <t xml:space="preserve"> 285 м</t>
  </si>
  <si>
    <t>305 м</t>
  </si>
  <si>
    <t>191 м</t>
  </si>
  <si>
    <t>788 м</t>
  </si>
  <si>
    <t>145 м</t>
  </si>
  <si>
    <t>2000,1 м</t>
  </si>
  <si>
    <t>Котельная №1 ул.Артема,3  Общая протяженность                  541 м.</t>
  </si>
  <si>
    <t xml:space="preserve">Котельная № 93 ул.Линейная,28   Общая протяженность                           645 м </t>
  </si>
  <si>
    <t>Котельная №9 пр.Шахтеров,8                       Общая протяженность                       838 м</t>
  </si>
  <si>
    <t>Котельная № 15, ул.Селиванова,6                     Общая протяженность  436,2 м</t>
  </si>
  <si>
    <t xml:space="preserve">УТ1 – ДК «Маяковского» </t>
  </si>
  <si>
    <t>Котельная № 34 ул.Прокопьевская,34     Общая протяженность                   846 м</t>
  </si>
  <si>
    <t xml:space="preserve">Котельная №35 ул.Прокопьевская,62 Общая протяженность  200,1 м    </t>
  </si>
  <si>
    <t>Котельная № 89 ул.Боксерная,21                    Общая протяженность                        781 м</t>
  </si>
  <si>
    <t xml:space="preserve">Котельная № 24                  пр. Шахтеров, 24      Общая протяженность              508 м               </t>
  </si>
  <si>
    <t>Котельная  № 18 ул.Ветеранов,18           Общая протяженность                          998 м</t>
  </si>
  <si>
    <t xml:space="preserve">186 м </t>
  </si>
  <si>
    <t>Котельная  № 3, ул. Маганак, Общая протяженность  752 м</t>
  </si>
  <si>
    <t>Котельная № 53,  ул.Институтская,53                    Общая протяженность                            1276 м</t>
  </si>
  <si>
    <t>47 м</t>
  </si>
  <si>
    <t>64  м</t>
  </si>
  <si>
    <t>114 м</t>
  </si>
  <si>
    <t>27 м</t>
  </si>
  <si>
    <t>Котельная   № 65                   ул. Спартаковская, 20</t>
  </si>
  <si>
    <t>Котельная   № 64                     ул. Парковая, 1</t>
  </si>
  <si>
    <t>ул. Маганак, 52</t>
  </si>
  <si>
    <t>ул. Пожарная, 11Д</t>
  </si>
  <si>
    <t>Котельной № 3 ул.Маганак, 52</t>
  </si>
  <si>
    <t>Котельная № 47,                          ул. Пожарная, 11Д</t>
  </si>
  <si>
    <t>Отдельно стоящее, панельные,                     S 549 кв.м.</t>
  </si>
  <si>
    <t>Отдельно стоящее, кирпичное,                       S 83,8 кв.м.</t>
  </si>
  <si>
    <t>Отдельно стоящее, кирпичное,                       S 378 кв.м.</t>
  </si>
  <si>
    <t>Отдельно стоящее, кирпичное,                        S 90,6 кв.м.</t>
  </si>
  <si>
    <t>Отдельно стоящее, кирпичное,                           S 171,4 кв.м.</t>
  </si>
  <si>
    <t>Отдельно стоящее, кирпичное,                     S 252,1 кв.м.</t>
  </si>
  <si>
    <t>Отдельно стоящее, кирпичное,                     S 366 кв.м.</t>
  </si>
  <si>
    <t>Отдельно стоящее, кирпичное,                          S 143,6 кв.м.</t>
  </si>
  <si>
    <t>Отдельно стоящее, кирпичное,                  S 130 кв.м.</t>
  </si>
  <si>
    <t>Отдельно стоящее, кирпичное,                      S 128 кв.м.</t>
  </si>
  <si>
    <t>Отдельно стоящее, кирпичное,                     S 715,7 кв.м.</t>
  </si>
  <si>
    <t xml:space="preserve">Отдельно стоящее, кирпичное,                    S 502,5 кв.м. </t>
  </si>
  <si>
    <t>Здания, помещения</t>
  </si>
  <si>
    <t xml:space="preserve">Балансовая стоимость, руб. </t>
  </si>
  <si>
    <t>Котельная № 20                  ул.Кыштымская, 1</t>
  </si>
  <si>
    <t>Котельная № 72                                 ул.Ладожская,40</t>
  </si>
  <si>
    <t>Котельная №35 ул.Прокопьевская,162</t>
  </si>
  <si>
    <t>Котельная № 20                  ул.Кыштымская, 1                                              Общая протяженность                                     426 м</t>
  </si>
  <si>
    <t>Котельная № 72                                ул.Ладожская,40                                        Общая протяженность  1984,18 п.м.</t>
  </si>
  <si>
    <t>Котельная № 62,                        ул. Парковая, 286</t>
  </si>
  <si>
    <t>S=36,0 м2</t>
  </si>
  <si>
    <t>Котельная № 55                  ул.Житомирская,48</t>
  </si>
  <si>
    <t xml:space="preserve">врезка ул. Кыштымская - ж/д Кыштымская, 4 </t>
  </si>
  <si>
    <t xml:space="preserve">врезка ул. Кыштымская - ж/д Кыштымская, 6 </t>
  </si>
  <si>
    <t xml:space="preserve">Котельная № 62 ул.Парковая, 286 </t>
  </si>
  <si>
    <t>К 60 М</t>
  </si>
  <si>
    <t xml:space="preserve">  h-18 м</t>
  </si>
  <si>
    <t>Комфорт</t>
  </si>
  <si>
    <t>Котельная № 66                  ул.Ярославская, 29</t>
  </si>
  <si>
    <t xml:space="preserve">Труба дымовая (встроенная) </t>
  </si>
  <si>
    <t>NB 50-32/125 с эл.двигателем2,2/3000</t>
  </si>
  <si>
    <t>Насосный агрегат</t>
  </si>
  <si>
    <t>Двигатель</t>
  </si>
  <si>
    <t>132М2 11/3000</t>
  </si>
  <si>
    <t>NВ32-160.1/169</t>
  </si>
  <si>
    <t>2К-6</t>
  </si>
  <si>
    <t>65-160</t>
  </si>
  <si>
    <t>Электродвигатель вент.</t>
  </si>
  <si>
    <t>(5.5/3000)</t>
  </si>
  <si>
    <t>Котельная № 15                                   ул. Селиванова, 6</t>
  </si>
  <si>
    <t>"Мега" 350 кВт</t>
  </si>
  <si>
    <t>Установка умягчения воды</t>
  </si>
  <si>
    <t>Котельная № 35 ул.Прокопьевская, 162</t>
  </si>
  <si>
    <t>Nord-F, List WN13-2022112850</t>
  </si>
  <si>
    <t>Теплообменник разборный</t>
  </si>
  <si>
    <t xml:space="preserve">Nord-NT  2022120184 </t>
  </si>
  <si>
    <t>"Мега" 220 кВТ</t>
  </si>
  <si>
    <t xml:space="preserve">Nord-NT  2022120186 </t>
  </si>
  <si>
    <t xml:space="preserve"> h=30 м</t>
  </si>
  <si>
    <t>пр 765</t>
  </si>
  <si>
    <t xml:space="preserve"> h=44,225м </t>
  </si>
  <si>
    <t>КВр -1,45 ТТ МВт</t>
  </si>
  <si>
    <t xml:space="preserve">переставили с 50 котельной вместо верхнего который списан </t>
  </si>
  <si>
    <t>приказ будет</t>
  </si>
  <si>
    <t>КВр- 1,86</t>
  </si>
  <si>
    <t>КВм-0,8МВт</t>
  </si>
  <si>
    <t>КМВ-1,45 ТТ МВт</t>
  </si>
  <si>
    <t>стоимость из приказ опарина</t>
  </si>
  <si>
    <t>пр 616</t>
  </si>
  <si>
    <t xml:space="preserve">Nord-NT  2022120198 </t>
  </si>
  <si>
    <t>Котел длительного горения</t>
  </si>
  <si>
    <t>3м3/час</t>
  </si>
  <si>
    <t xml:space="preserve">ДН-9/1500 об/мин </t>
  </si>
  <si>
    <t>Дымосос  левого вращения</t>
  </si>
  <si>
    <t>Дымосос правого вращения</t>
  </si>
  <si>
    <t xml:space="preserve">Насосный агрегат </t>
  </si>
  <si>
    <t>КМ 65-50-125;   4,0 кВт</t>
  </si>
  <si>
    <t>Котел  длительного горения</t>
  </si>
  <si>
    <t>КМ 65-50-160с;  7,5 кВт</t>
  </si>
  <si>
    <t>КМ 50-32-125-с;  2,2 кВт</t>
  </si>
  <si>
    <t>Установка умягчения-обезжелезивания воды</t>
  </si>
  <si>
    <t>2м3/час</t>
  </si>
  <si>
    <t>КМ 80-65-160с   7,5 кВт</t>
  </si>
  <si>
    <t>ЦНСГ 20-66К-АМ (5,5 кВт)</t>
  </si>
  <si>
    <t xml:space="preserve">Клапан предохранительный </t>
  </si>
  <si>
    <t>17с28нж  Ду 50 ру16</t>
  </si>
  <si>
    <t>ВЦ 14-46 №2</t>
  </si>
  <si>
    <t>Радиальный вентилятор левого вращения 90С</t>
  </si>
  <si>
    <t>Радиальный вентилятор правого вращения 90С</t>
  </si>
  <si>
    <t>ВПД-15</t>
  </si>
  <si>
    <t>Винтовая дробилка питатель правая</t>
  </si>
  <si>
    <t>ДН 9/1500 об/мин</t>
  </si>
  <si>
    <t>Дымосос  левого вращения 270С</t>
  </si>
  <si>
    <t>4 штуки (в комплекте)</t>
  </si>
  <si>
    <t>дизель генератор ???</t>
  </si>
  <si>
    <t>????? Нет в 1С</t>
  </si>
  <si>
    <t>???????? Нет в 1С</t>
  </si>
  <si>
    <t>ВД 2,8</t>
  </si>
  <si>
    <t xml:space="preserve">К 160/30 с эл.двигателем 10/1700 </t>
  </si>
  <si>
    <t>К100 с эл.двигателем 15/2900</t>
  </si>
  <si>
    <t xml:space="preserve">NB 50-160/167 N=11 кВт </t>
  </si>
  <si>
    <t xml:space="preserve">NB 32-160.1/139 с эл.двиг.1,5/2980 </t>
  </si>
  <si>
    <t>Электростанция</t>
  </si>
  <si>
    <t>1314DBG S ES 11.4 кВт</t>
  </si>
  <si>
    <t>добавила второй т/обменник</t>
  </si>
  <si>
    <t>К100-65-200</t>
  </si>
  <si>
    <t>ВД-6</t>
  </si>
  <si>
    <t xml:space="preserve">Остаточная ст-ть по состоянию на 01.01.2023 г., руб. </t>
  </si>
  <si>
    <t xml:space="preserve">Котельная № 64 ул.Парковая,1 </t>
  </si>
  <si>
    <t>пр 765 новое о/с</t>
  </si>
  <si>
    <t>ТК3 - ТК4</t>
  </si>
  <si>
    <t>ТК9 - ТК8</t>
  </si>
  <si>
    <t>не идёт б/с</t>
  </si>
  <si>
    <t>Электродвигатель  на вент.</t>
  </si>
  <si>
    <t>15 кВт</t>
  </si>
  <si>
    <t xml:space="preserve">Электродвигатель </t>
  </si>
  <si>
    <t xml:space="preserve">NB 65-160/173 с эл.двиг. 15/3000 </t>
  </si>
  <si>
    <t xml:space="preserve">NB 32-160 /163 с эл.двиг. 4/3000 </t>
  </si>
  <si>
    <t>2К6</t>
  </si>
  <si>
    <t xml:space="preserve"> ВМ 6м</t>
  </si>
  <si>
    <t>АЦМЛ 40-180/2-6/10</t>
  </si>
  <si>
    <t xml:space="preserve">4к-6 с эл.двигателем </t>
  </si>
  <si>
    <t>3 К-6 с дв.</t>
  </si>
  <si>
    <t xml:space="preserve"> АЦМС 32-2</t>
  </si>
  <si>
    <t>2 шт. насос АЦМС 32-2??? Добавила</t>
  </si>
  <si>
    <t xml:space="preserve">NB 40-160/154  с электродвигателем 4/3000 </t>
  </si>
  <si>
    <t>К 80-50-200 с эл.дв.5,5/3000</t>
  </si>
  <si>
    <t>NB 32-125/142 с дв.2,2/3000</t>
  </si>
  <si>
    <t>АЦМС 45-1 с дв. 2,2/3000</t>
  </si>
  <si>
    <t>Встроенное, кирпичное,                                        S 96,4 кв.м.</t>
  </si>
  <si>
    <t>Отдельно стоящее, S 362,2 кв.м.</t>
  </si>
  <si>
    <t>Отдельно стоящее, кирпичное,               S 307 кв.м.</t>
  </si>
  <si>
    <t>Оборудование для узлов учета тепловой энергии для котельных  №№ 72,50,53,47</t>
  </si>
  <si>
    <t>ул. Космонавта Волынова, 9, пом 3п</t>
  </si>
  <si>
    <t xml:space="preserve">Котельная № 17  ул.Космонавта Волынова, 9, пом 3п </t>
  </si>
  <si>
    <t xml:space="preserve">Котельная № 26 ул.Проспектная,111 </t>
  </si>
  <si>
    <t>Котельная  № 47 ул.Пожарная, 11Д</t>
  </si>
  <si>
    <t>Котельная № 63  ул.Главная,274</t>
  </si>
  <si>
    <t>Котельная № 72, ул.Ладожская, 40</t>
  </si>
  <si>
    <t xml:space="preserve">Котельная № 17  ул.Космонавта Волынова,9 пом 3п        Общая протяженность  647 м </t>
  </si>
  <si>
    <t>Котельная  № 47 ул.Пожарная, 52                      Общая протяженность  1777,9 м</t>
  </si>
  <si>
    <t xml:space="preserve">Котельная № 55                 ул.Житомирская,48   226,5 м            </t>
  </si>
  <si>
    <t>Котельная   № 64 ул.Парковая,1 Общая протяженность  173 м</t>
  </si>
  <si>
    <t>Котельная № 55                 ул.Житомирская, 48</t>
  </si>
  <si>
    <t xml:space="preserve">Кот.№ 66 ул.Ярославская,29    </t>
  </si>
  <si>
    <t>Котельная №67                                      ул. Парковая, 280Б, строение 8</t>
  </si>
  <si>
    <r>
      <t>Угольный склад</t>
    </r>
    <r>
      <rPr>
        <sz val="11"/>
        <color theme="1"/>
        <rFont val="Times New Roman"/>
        <family val="1"/>
        <charset val="204"/>
      </rPr>
      <t xml:space="preserve">  </t>
    </r>
  </si>
  <si>
    <t xml:space="preserve">Котельная № 1, ул. Артема, 3 - ТК 6, ул. Пролетарская </t>
  </si>
  <si>
    <t xml:space="preserve">ТК 3 - Жилой дом ул.Пролетарская, 1 </t>
  </si>
  <si>
    <t xml:space="preserve">ТК7 - Жилой дом ул. Артема, 5 </t>
  </si>
  <si>
    <t xml:space="preserve">Котельная №1, ул. Артема, 3 - Драмтеатр </t>
  </si>
  <si>
    <t xml:space="preserve">ТК6 - Жилой дом ул. Пролетарская, 3 </t>
  </si>
  <si>
    <t xml:space="preserve">ТК5 - Жилой дом ул. Пролетарская, 2 </t>
  </si>
  <si>
    <t xml:space="preserve">Котельная № 1, ул. Артема, 3 - Жилой дом пр. Шахтеров, 33 </t>
  </si>
  <si>
    <t xml:space="preserve">Т1 - Гаражи, ул. Артема </t>
  </si>
  <si>
    <t xml:space="preserve">ТК4 - ТК7, ул. Артема, 7 </t>
  </si>
  <si>
    <t xml:space="preserve">Котельная № 9 – пр. Шахтеров,2               </t>
  </si>
  <si>
    <t xml:space="preserve">ТК2 – пр. Шахтеров,14 </t>
  </si>
  <si>
    <t xml:space="preserve">Котельная №14 – пр.Шахтеров,29 </t>
  </si>
  <si>
    <t xml:space="preserve">От котельной № 15 </t>
  </si>
  <si>
    <t xml:space="preserve">Котельная № 15- ж.д. ул. Рудничная, 5 </t>
  </si>
  <si>
    <t xml:space="preserve">ТК7 - ж.д. ул .Космонавта Волынова, 5                  </t>
  </si>
  <si>
    <t xml:space="preserve">Котельная № 17 - ж.д. ул.Горняцкая, 2                    </t>
  </si>
  <si>
    <t xml:space="preserve">Котельная № 17 - Дворец Спорта </t>
  </si>
  <si>
    <t xml:space="preserve">Ж.д. ул. Космонавта Волынова,7 - ж.д. ул. Космонавта Волынова, 1                        </t>
  </si>
  <si>
    <t>ТК 6 - ж.д. ул. Космонавта Волынова, 5</t>
  </si>
  <si>
    <t xml:space="preserve">ТК 8 - ж.д. ул. Космонавта Волынова, 3 </t>
  </si>
  <si>
    <t xml:space="preserve">ТК 1 - ТК 2 </t>
  </si>
  <si>
    <t xml:space="preserve">Т1 - Здание 1 </t>
  </si>
  <si>
    <t xml:space="preserve">ТК 3 - ж.д. ул. Горняцкая, 4 </t>
  </si>
  <si>
    <t xml:space="preserve">Котельная № 17 - Т3 </t>
  </si>
  <si>
    <t xml:space="preserve">ТК 2 - ж.д. ул. Горняцкая, 7 </t>
  </si>
  <si>
    <t xml:space="preserve">ТК 2 - ж.д. ул. Горняцкая, 5 </t>
  </si>
  <si>
    <t xml:space="preserve">ТК11 - Здание 4                         </t>
  </si>
  <si>
    <t xml:space="preserve">ТК 2 - ж.д. ул. Горняцкая,3                         </t>
  </si>
  <si>
    <t xml:space="preserve">Котельная № 17 - ж.д. ул. Космонавта Волынова, 7 </t>
  </si>
  <si>
    <t xml:space="preserve">Котельная № 18 - ж.д. ул. Ветеранов 55, Школа-интернат № 1, Мастерские, Баня, Гаражи </t>
  </si>
  <si>
    <t xml:space="preserve">Котельная № 18 - ж.д. ул. Ветеранов 49,45,47,41,37, Спальный корпус, Спортзал </t>
  </si>
  <si>
    <t xml:space="preserve">кот.№20 ул. Кыштымская - ТК-1 ул. Кыштымская </t>
  </si>
  <si>
    <t xml:space="preserve">врезка ул Кыштымская - ж/д Кыштымская, 5 </t>
  </si>
  <si>
    <t xml:space="preserve">Котельная № 24, Пожарное депо </t>
  </si>
  <si>
    <t xml:space="preserve">Т1, Мастерские </t>
  </si>
  <si>
    <t xml:space="preserve">Т4, Гараж </t>
  </si>
  <si>
    <t xml:space="preserve">ТК 2- ж.д. пр. Шахтеров, 26                        </t>
  </si>
  <si>
    <t xml:space="preserve">Котельная №24, Т4 </t>
  </si>
  <si>
    <t>Котельная № 24, ТК 1</t>
  </si>
  <si>
    <t xml:space="preserve">Т3, Гаражи </t>
  </si>
  <si>
    <t>Т1, Скорая помощь</t>
  </si>
  <si>
    <t xml:space="preserve">ТК2,  гаражи ПУС </t>
  </si>
  <si>
    <t xml:space="preserve">ТК3,  ж.д. пр. Шахтеров, 24 </t>
  </si>
  <si>
    <t xml:space="preserve">Пожарное депо, Т1 </t>
  </si>
  <si>
    <t xml:space="preserve">Котельная № 26, ул. Проспектная, 111. Школа №12 </t>
  </si>
  <si>
    <t xml:space="preserve">Котельная №34 - Прачечная, Детский сад №36, Мечеть </t>
  </si>
  <si>
    <t xml:space="preserve">ТК 6 - Гаражи, Зенковский ОВД </t>
  </si>
  <si>
    <t xml:space="preserve">Котельная № 34 ж.д. ул. Береговая, 14, 20 ул. Прокопьевская, 71, 73 </t>
  </si>
  <si>
    <t xml:space="preserve">ТК7 Профдезостанция, Гаражи СЭС </t>
  </si>
  <si>
    <t xml:space="preserve">ТК2 Мастерская, Школа №3, ул. Прокопьевская </t>
  </si>
  <si>
    <t xml:space="preserve">Котельная № 35 - ж.д. ул. Прокопьевская, 162, 160, 125. Криминальная полиция. Прочие.                                 </t>
  </si>
  <si>
    <t xml:space="preserve">ТК1- Т6 </t>
  </si>
  <si>
    <t xml:space="preserve">Котельная №47 - ул. Пожарная, 11 </t>
  </si>
  <si>
    <t xml:space="preserve">Теплотрасса (ул. Полеводческая,22а) </t>
  </si>
  <si>
    <t xml:space="preserve">Теплотрасса (ул. Пожарная, 31) </t>
  </si>
  <si>
    <t xml:space="preserve">Теплотрасса от котельной № 47 </t>
  </si>
  <si>
    <t>Теплотрасса от котельной № 47 – Школа № 18 (113,5)</t>
  </si>
  <si>
    <t xml:space="preserve">Теплосеть ул.Институтская, ул. Студенческая от котельной № 50 </t>
  </si>
  <si>
    <t xml:space="preserve">кот.№53м, УТ1 – школа № 35 </t>
  </si>
  <si>
    <t xml:space="preserve">Теплосеть ул. Житомирская, от котельной №55 </t>
  </si>
  <si>
    <t>Теплосеть ул.Революции, ул. Шершневой от котельной №56</t>
  </si>
  <si>
    <t>ТК 1 - Прачечная, ул. Парковая</t>
  </si>
  <si>
    <t xml:space="preserve">Т1 - Гараж, ул. Парковая </t>
  </si>
  <si>
    <t xml:space="preserve">ТК1 - Т1, ул. Парковая </t>
  </si>
  <si>
    <t xml:space="preserve">Котельная №64, ул. Парковая, 2 - Т1 </t>
  </si>
  <si>
    <t xml:space="preserve">ТК1 - Детский дом № 2, ул. Парковая                 </t>
  </si>
  <si>
    <t>Котельная  № 65 ул.Спартаковская,20                      Общая протяженность                               144 м</t>
  </si>
  <si>
    <t xml:space="preserve">Котельная № 67                                                        ул.Парковая,280        </t>
  </si>
  <si>
    <t xml:space="preserve">Т1 - Овощехранилище, ул. Спартаковская                                </t>
  </si>
  <si>
    <t xml:space="preserve">ТК 2 - Прачечная, ул. Спартаковская               </t>
  </si>
  <si>
    <t xml:space="preserve">Котельная №65, ул. Спартаковская,5-ТК1                 </t>
  </si>
  <si>
    <t xml:space="preserve">ТК1-ТК2, ул. Спартаковская </t>
  </si>
  <si>
    <t xml:space="preserve">ТК2 -Т2, ул. Спартаковская </t>
  </si>
  <si>
    <t xml:space="preserve">Т2 - Детский дом №5, ул. Спартаковская                        </t>
  </si>
  <si>
    <t>Котельная №67 - ж.д. ул.Парковая, 282 (628 м)</t>
  </si>
  <si>
    <t xml:space="preserve">Теплосеть котельной № 72-ДК ш. Зиминка </t>
  </si>
  <si>
    <t>Теплосеть УТ- ул.Каспийская, ул. Революции от котельной №72</t>
  </si>
  <si>
    <t>ТК 2- ж.д. ул.Гурьевская, 11, 13, ул. Тихвинская, 4, 7, 1</t>
  </si>
  <si>
    <t xml:space="preserve">Котельная №89, Школьный учебный комбинат, ТК 2 </t>
  </si>
  <si>
    <t xml:space="preserve">ТК 2 - ж.д. ул. Гурьевская, 9, 7, 5, 3, 1 </t>
  </si>
  <si>
    <t xml:space="preserve">Котельная № 93, ул. Линейная,28 - Т10 </t>
  </si>
  <si>
    <t xml:space="preserve">Т4 - Т5, ул. Линейная                     </t>
  </si>
  <si>
    <t xml:space="preserve">Котельная № 93, ул. Линейная, 28 - МУП "КБУ" </t>
  </si>
  <si>
    <t xml:space="preserve">поликлиника ул. Линейная - ИП Терентьев, детский сад № 107 </t>
  </si>
  <si>
    <t xml:space="preserve">Т10 - Стационар, ул. Линейная </t>
  </si>
  <si>
    <t xml:space="preserve">Поликлиника - Профилактический центр, ул. Линейная </t>
  </si>
  <si>
    <t xml:space="preserve">Т5 - ж/д ул. Линейная, 24 </t>
  </si>
  <si>
    <t xml:space="preserve">Котельная №93, ул.Линейная, 28 - Т5 </t>
  </si>
  <si>
    <t xml:space="preserve">Теплосеть ул. Разведчиков </t>
  </si>
  <si>
    <t xml:space="preserve">Теплосеть от котельной                       ш. Тырганская                 </t>
  </si>
  <si>
    <t>Перечень объектов концессионного соглашения</t>
  </si>
  <si>
    <t>(сведения о составе технико-экономических показателей)</t>
  </si>
  <si>
    <t>Амортизация по состоянию на 01.01.2023 г., руб.</t>
  </si>
</sst>
</file>

<file path=xl/styles.xml><?xml version="1.0" encoding="utf-8"?>
<styleSheet xmlns="http://schemas.openxmlformats.org/spreadsheetml/2006/main">
  <fonts count="3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1"/>
      <color rgb="FF7030A0"/>
      <name val="Calibri"/>
      <family val="2"/>
      <charset val="204"/>
      <scheme val="minor"/>
    </font>
    <font>
      <sz val="11"/>
      <color theme="7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3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11"/>
      <color theme="7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0" fillId="0" borderId="0" xfId="0" applyFont="1" applyFill="1"/>
    <xf numFmtId="0" fontId="2" fillId="0" borderId="0" xfId="0" applyFont="1" applyFill="1"/>
    <xf numFmtId="0" fontId="1" fillId="0" borderId="0" xfId="0" applyFont="1" applyFill="1"/>
    <xf numFmtId="4" fontId="0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0" fontId="3" fillId="0" borderId="6" xfId="0" applyFont="1" applyFill="1" applyBorder="1" applyAlignment="1"/>
    <xf numFmtId="0" fontId="3" fillId="0" borderId="0" xfId="0" applyFont="1" applyFill="1" applyAlignment="1">
      <alignment horizontal="right"/>
    </xf>
    <xf numFmtId="0" fontId="10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6" fillId="0" borderId="0" xfId="0" applyFont="1" applyFill="1"/>
    <xf numFmtId="0" fontId="7" fillId="0" borderId="0" xfId="0" applyFont="1" applyFill="1"/>
    <xf numFmtId="0" fontId="9" fillId="0" borderId="0" xfId="0" applyFont="1" applyFill="1"/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" fontId="12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/>
    <xf numFmtId="0" fontId="11" fillId="0" borderId="0" xfId="0" applyFont="1" applyFill="1"/>
    <xf numFmtId="0" fontId="16" fillId="0" borderId="0" xfId="0" applyFont="1" applyFill="1" applyAlignment="1">
      <alignment horizontal="right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4" fontId="17" fillId="2" borderId="1" xfId="0" applyNumberFormat="1" applyFont="1" applyFill="1" applyBorder="1" applyAlignment="1">
      <alignment horizontal="center" vertical="center"/>
    </xf>
    <xf numFmtId="4" fontId="12" fillId="2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/>
    </xf>
    <xf numFmtId="3" fontId="18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right" vertical="center"/>
    </xf>
    <xf numFmtId="0" fontId="17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/>
    </xf>
    <xf numFmtId="14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/>
    </xf>
    <xf numFmtId="0" fontId="13" fillId="3" borderId="0" xfId="0" applyFont="1" applyFill="1" applyAlignment="1">
      <alignment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1" fillId="2" borderId="0" xfId="0" applyFont="1" applyFill="1"/>
    <xf numFmtId="14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left" vertical="center" wrapText="1"/>
    </xf>
    <xf numFmtId="0" fontId="20" fillId="3" borderId="0" xfId="0" applyFont="1" applyFill="1" applyAlignment="1">
      <alignment wrapText="1"/>
    </xf>
    <xf numFmtId="0" fontId="19" fillId="0" borderId="1" xfId="0" applyFont="1" applyFill="1" applyBorder="1" applyAlignment="1">
      <alignment horizontal="center" vertical="center"/>
    </xf>
    <xf numFmtId="4" fontId="19" fillId="2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wrapText="1"/>
    </xf>
    <xf numFmtId="14" fontId="17" fillId="2" borderId="1" xfId="0" applyNumberFormat="1" applyFont="1" applyFill="1" applyBorder="1"/>
    <xf numFmtId="0" fontId="11" fillId="0" borderId="1" xfId="0" applyFont="1" applyFill="1" applyBorder="1"/>
    <xf numFmtId="0" fontId="10" fillId="0" borderId="3" xfId="0" applyFont="1" applyFill="1" applyBorder="1"/>
    <xf numFmtId="4" fontId="10" fillId="0" borderId="3" xfId="0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4" fontId="11" fillId="0" borderId="0" xfId="0" applyNumberFormat="1" applyFont="1" applyFill="1"/>
    <xf numFmtId="0" fontId="17" fillId="0" borderId="7" xfId="0" applyFont="1" applyFill="1" applyBorder="1" applyAlignment="1">
      <alignment horizontal="left" vertical="center" wrapText="1"/>
    </xf>
    <xf numFmtId="0" fontId="19" fillId="0" borderId="2" xfId="0" applyNumberFormat="1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3" fontId="12" fillId="0" borderId="2" xfId="0" applyNumberFormat="1" applyFont="1" applyFill="1" applyBorder="1" applyAlignment="1">
      <alignment horizontal="center" vertical="center" wrapText="1"/>
    </xf>
    <xf numFmtId="14" fontId="17" fillId="0" borderId="2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/>
    <xf numFmtId="0" fontId="12" fillId="0" borderId="1" xfId="0" applyFont="1" applyFill="1" applyBorder="1" applyAlignment="1">
      <alignment horizontal="right" vertical="center"/>
    </xf>
    <xf numFmtId="0" fontId="12" fillId="0" borderId="1" xfId="0" applyFont="1" applyFill="1" applyBorder="1" applyAlignment="1">
      <alignment vertical="center" wrapText="1"/>
    </xf>
    <xf numFmtId="14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/>
    </xf>
    <xf numFmtId="14" fontId="12" fillId="0" borderId="1" xfId="0" applyNumberFormat="1" applyFont="1" applyFill="1" applyBorder="1" applyAlignment="1">
      <alignment horizontal="center" vertical="center"/>
    </xf>
    <xf numFmtId="0" fontId="22" fillId="0" borderId="0" xfId="0" applyFont="1" applyFill="1"/>
    <xf numFmtId="0" fontId="21" fillId="0" borderId="0" xfId="0" applyFont="1" applyFill="1"/>
    <xf numFmtId="0" fontId="23" fillId="0" borderId="0" xfId="0" applyFont="1" applyFill="1" applyAlignment="1">
      <alignment wrapText="1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wrapText="1"/>
    </xf>
    <xf numFmtId="0" fontId="24" fillId="0" borderId="0" xfId="0" applyFont="1" applyFill="1"/>
    <xf numFmtId="0" fontId="25" fillId="0" borderId="0" xfId="0" applyFont="1" applyFill="1"/>
    <xf numFmtId="0" fontId="17" fillId="0" borderId="1" xfId="0" applyFont="1" applyFill="1" applyBorder="1" applyAlignment="1">
      <alignment vertical="center"/>
    </xf>
    <xf numFmtId="0" fontId="12" fillId="0" borderId="3" xfId="0" applyFont="1" applyFill="1" applyBorder="1" applyAlignment="1">
      <alignment vertical="center"/>
    </xf>
    <xf numFmtId="0" fontId="12" fillId="0" borderId="3" xfId="0" applyFont="1" applyFill="1" applyBorder="1" applyAlignment="1">
      <alignment horizontal="center" vertical="center"/>
    </xf>
    <xf numFmtId="4" fontId="12" fillId="2" borderId="3" xfId="0" applyNumberFormat="1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vertical="center" wrapText="1"/>
    </xf>
    <xf numFmtId="14" fontId="12" fillId="0" borderId="5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4" fontId="12" fillId="0" borderId="5" xfId="0" applyNumberFormat="1" applyFont="1" applyFill="1" applyBorder="1" applyAlignment="1">
      <alignment horizontal="center" vertical="center" wrapText="1"/>
    </xf>
    <xf numFmtId="4" fontId="12" fillId="2" borderId="5" xfId="0" applyNumberFormat="1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/>
    </xf>
    <xf numFmtId="3" fontId="12" fillId="3" borderId="1" xfId="0" applyNumberFormat="1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0" fontId="14" fillId="3" borderId="0" xfId="0" applyFont="1" applyFill="1"/>
    <xf numFmtId="14" fontId="17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/>
    </xf>
    <xf numFmtId="0" fontId="26" fillId="0" borderId="0" xfId="0" applyFont="1" applyFill="1"/>
    <xf numFmtId="4" fontId="27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vertical="center"/>
    </xf>
    <xf numFmtId="0" fontId="11" fillId="3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3" fontId="12" fillId="4" borderId="1" xfId="0" applyNumberFormat="1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horizontal="center" vertical="center" wrapText="1"/>
    </xf>
    <xf numFmtId="0" fontId="28" fillId="0" borderId="0" xfId="0" applyFont="1" applyFill="1"/>
    <xf numFmtId="0" fontId="29" fillId="0" borderId="1" xfId="0" applyFont="1" applyFill="1" applyBorder="1"/>
    <xf numFmtId="0" fontId="10" fillId="0" borderId="0" xfId="0" applyFont="1" applyFill="1"/>
    <xf numFmtId="0" fontId="12" fillId="0" borderId="4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0" fontId="17" fillId="0" borderId="3" xfId="0" applyFont="1" applyBorder="1" applyAlignment="1">
      <alignment vertical="center" wrapText="1"/>
    </xf>
    <xf numFmtId="0" fontId="14" fillId="2" borderId="0" xfId="0" applyFont="1" applyFill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vertical="center" wrapText="1"/>
    </xf>
    <xf numFmtId="0" fontId="19" fillId="2" borderId="1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0" fillId="0" borderId="7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4" xfId="0" applyFont="1" applyFill="1" applyBorder="1" applyAlignment="1">
      <alignment horizontal="left" vertical="center" wrapText="1"/>
    </xf>
    <xf numFmtId="0" fontId="19" fillId="0" borderId="5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31" fillId="0" borderId="7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/>
    </xf>
    <xf numFmtId="0" fontId="31" fillId="0" borderId="2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left" wrapText="1"/>
    </xf>
    <xf numFmtId="0" fontId="17" fillId="0" borderId="4" xfId="0" applyFont="1" applyFill="1" applyBorder="1" applyAlignment="1">
      <alignment horizontal="left" wrapText="1"/>
    </xf>
    <xf numFmtId="0" fontId="17" fillId="0" borderId="5" xfId="0" applyFont="1" applyFill="1" applyBorder="1" applyAlignment="1">
      <alignment horizontal="left" wrapText="1"/>
    </xf>
    <xf numFmtId="0" fontId="14" fillId="0" borderId="9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left" vertical="center" wrapText="1"/>
    </xf>
    <xf numFmtId="0" fontId="17" fillId="0" borderId="10" xfId="0" applyFont="1" applyFill="1" applyBorder="1" applyAlignment="1">
      <alignment horizontal="left" vertical="center" wrapText="1"/>
    </xf>
    <xf numFmtId="14" fontId="19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579120</xdr:colOff>
      <xdr:row>539</xdr:row>
      <xdr:rowOff>83820</xdr:rowOff>
    </xdr:from>
    <xdr:ext cx="184731" cy="264560"/>
    <xdr:sp macro="" textlink="">
      <xdr:nvSpPr>
        <xdr:cNvPr id="2" name="TextBox 1"/>
        <xdr:cNvSpPr txBox="1"/>
      </xdr:nvSpPr>
      <xdr:spPr>
        <a:xfrm>
          <a:off x="864870" y="134081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579120</xdr:colOff>
      <xdr:row>537</xdr:row>
      <xdr:rowOff>83820</xdr:rowOff>
    </xdr:from>
    <xdr:ext cx="184731" cy="264560"/>
    <xdr:sp macro="" textlink="">
      <xdr:nvSpPr>
        <xdr:cNvPr id="3" name="TextBox 2"/>
        <xdr:cNvSpPr txBox="1"/>
      </xdr:nvSpPr>
      <xdr:spPr>
        <a:xfrm>
          <a:off x="864870" y="133700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579120</xdr:colOff>
      <xdr:row>537</xdr:row>
      <xdr:rowOff>83820</xdr:rowOff>
    </xdr:from>
    <xdr:ext cx="184731" cy="264560"/>
    <xdr:sp macro="" textlink="">
      <xdr:nvSpPr>
        <xdr:cNvPr id="4" name="TextBox 3"/>
        <xdr:cNvSpPr txBox="1"/>
      </xdr:nvSpPr>
      <xdr:spPr>
        <a:xfrm>
          <a:off x="864870" y="133700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31"/>
  <sheetViews>
    <sheetView tabSelected="1" topLeftCell="A412" workbookViewId="0">
      <selection activeCell="E129" sqref="E129"/>
    </sheetView>
  </sheetViews>
  <sheetFormatPr defaultColWidth="9.140625" defaultRowHeight="15"/>
  <cols>
    <col min="1" max="1" width="4.28515625" style="1" customWidth="1"/>
    <col min="2" max="2" width="20.7109375" style="1" customWidth="1"/>
    <col min="3" max="3" width="27.42578125" style="1" customWidth="1"/>
    <col min="4" max="4" width="10.28515625" style="1" customWidth="1"/>
    <col min="5" max="5" width="29.85546875" style="1" customWidth="1"/>
    <col min="6" max="6" width="15.7109375" style="1" customWidth="1"/>
    <col min="7" max="8" width="13.140625" style="1" hidden="1" customWidth="1"/>
    <col min="9" max="9" width="13.140625" style="1" customWidth="1"/>
    <col min="10" max="10" width="14.7109375" style="1" customWidth="1"/>
    <col min="11" max="11" width="15.7109375" style="1" hidden="1" customWidth="1"/>
    <col min="12" max="12" width="19.5703125" style="1" customWidth="1"/>
    <col min="13" max="16384" width="9.140625" style="1"/>
  </cols>
  <sheetData>
    <row r="1" spans="1:12" ht="18.75" customHeight="1">
      <c r="A1" s="123" t="s">
        <v>842</v>
      </c>
      <c r="B1" s="123"/>
      <c r="C1" s="123"/>
      <c r="D1" s="123"/>
      <c r="E1" s="123"/>
      <c r="F1" s="123"/>
      <c r="G1" s="123"/>
      <c r="H1" s="123"/>
      <c r="I1" s="123"/>
      <c r="J1" s="123"/>
      <c r="K1" s="19"/>
      <c r="L1" s="19"/>
    </row>
    <row r="2" spans="1:12" ht="18.75" customHeight="1">
      <c r="A2" s="124" t="s">
        <v>843</v>
      </c>
      <c r="B2" s="124"/>
      <c r="C2" s="124"/>
      <c r="D2" s="124"/>
      <c r="E2" s="124"/>
      <c r="F2" s="124"/>
      <c r="G2" s="124"/>
      <c r="H2" s="124"/>
      <c r="I2" s="124"/>
      <c r="J2" s="124"/>
      <c r="K2" s="19"/>
      <c r="L2" s="19"/>
    </row>
    <row r="3" spans="1:12" ht="18.75">
      <c r="A3" s="7"/>
      <c r="B3" s="7"/>
      <c r="C3" s="7"/>
      <c r="D3" s="7"/>
      <c r="E3" s="7"/>
      <c r="F3" s="7"/>
      <c r="G3" s="7"/>
      <c r="H3" s="7"/>
      <c r="I3" s="7"/>
      <c r="J3" s="20"/>
      <c r="K3" s="19"/>
      <c r="L3" s="19"/>
    </row>
    <row r="4" spans="1:12" ht="59.25" customHeight="1">
      <c r="A4" s="15" t="s">
        <v>347</v>
      </c>
      <c r="B4" s="15" t="s">
        <v>349</v>
      </c>
      <c r="C4" s="15" t="s">
        <v>348</v>
      </c>
      <c r="D4" s="15" t="s">
        <v>350</v>
      </c>
      <c r="E4" s="15" t="s">
        <v>351</v>
      </c>
      <c r="F4" s="15" t="s">
        <v>628</v>
      </c>
      <c r="G4" s="15"/>
      <c r="H4" s="15"/>
      <c r="I4" s="15" t="s">
        <v>844</v>
      </c>
      <c r="J4" s="15" t="s">
        <v>712</v>
      </c>
      <c r="K4" s="19"/>
      <c r="L4" s="19"/>
    </row>
    <row r="5" spans="1:12" ht="21.75" customHeight="1">
      <c r="A5" s="125" t="s">
        <v>627</v>
      </c>
      <c r="B5" s="126"/>
      <c r="C5" s="126"/>
      <c r="D5" s="126"/>
      <c r="E5" s="126"/>
      <c r="F5" s="126"/>
      <c r="G5" s="126"/>
      <c r="H5" s="126"/>
      <c r="I5" s="126"/>
      <c r="J5" s="127"/>
      <c r="K5" s="19"/>
      <c r="L5" s="19"/>
    </row>
    <row r="6" spans="1:12" ht="25.5">
      <c r="A6" s="15">
        <v>1</v>
      </c>
      <c r="B6" s="21" t="s">
        <v>379</v>
      </c>
      <c r="C6" s="21" t="s">
        <v>352</v>
      </c>
      <c r="D6" s="22">
        <v>1958</v>
      </c>
      <c r="E6" s="14" t="s">
        <v>500</v>
      </c>
      <c r="F6" s="23">
        <v>232064</v>
      </c>
      <c r="G6" s="24">
        <v>36</v>
      </c>
      <c r="H6" s="24">
        <f>F6/G6</f>
        <v>6446.2222222222226</v>
      </c>
      <c r="I6" s="25">
        <v>232064</v>
      </c>
      <c r="J6" s="23">
        <f>F6-I6</f>
        <v>0</v>
      </c>
      <c r="K6" s="19"/>
      <c r="L6" s="19"/>
    </row>
    <row r="7" spans="1:12" ht="25.5">
      <c r="A7" s="15">
        <f>A6+1</f>
        <v>2</v>
      </c>
      <c r="B7" s="21" t="s">
        <v>380</v>
      </c>
      <c r="C7" s="21" t="s">
        <v>353</v>
      </c>
      <c r="D7" s="22">
        <v>1959</v>
      </c>
      <c r="E7" s="14" t="s">
        <v>501</v>
      </c>
      <c r="F7" s="23">
        <v>226800</v>
      </c>
      <c r="G7" s="24">
        <v>36</v>
      </c>
      <c r="H7" s="24">
        <f t="shared" ref="H7:H11" si="0">F7/G7</f>
        <v>6300</v>
      </c>
      <c r="I7" s="25">
        <v>226800</v>
      </c>
      <c r="J7" s="23">
        <f t="shared" ref="J7:J31" si="1">F7-I7</f>
        <v>0</v>
      </c>
      <c r="K7" s="19"/>
      <c r="L7" s="19"/>
    </row>
    <row r="8" spans="1:12" ht="25.5">
      <c r="A8" s="15">
        <f t="shared" ref="A8:A31" si="2">A7+1</f>
        <v>3</v>
      </c>
      <c r="B8" s="21" t="s">
        <v>381</v>
      </c>
      <c r="C8" s="21" t="s">
        <v>354</v>
      </c>
      <c r="D8" s="22">
        <v>1945</v>
      </c>
      <c r="E8" s="14" t="s">
        <v>624</v>
      </c>
      <c r="F8" s="23">
        <v>128000</v>
      </c>
      <c r="G8" s="24">
        <v>36</v>
      </c>
      <c r="H8" s="24">
        <f t="shared" si="0"/>
        <v>3555.5555555555557</v>
      </c>
      <c r="I8" s="25">
        <v>128000</v>
      </c>
      <c r="J8" s="23">
        <f t="shared" si="1"/>
        <v>0</v>
      </c>
      <c r="K8" s="19"/>
      <c r="L8" s="19"/>
    </row>
    <row r="9" spans="1:12" ht="25.5">
      <c r="A9" s="15">
        <f t="shared" si="2"/>
        <v>4</v>
      </c>
      <c r="B9" s="21" t="s">
        <v>382</v>
      </c>
      <c r="C9" s="21" t="s">
        <v>355</v>
      </c>
      <c r="D9" s="22">
        <v>1952</v>
      </c>
      <c r="E9" s="14" t="s">
        <v>502</v>
      </c>
      <c r="F9" s="23">
        <v>156681</v>
      </c>
      <c r="G9" s="24">
        <v>36</v>
      </c>
      <c r="H9" s="24">
        <f t="shared" si="0"/>
        <v>4352.25</v>
      </c>
      <c r="I9" s="25">
        <v>156681</v>
      </c>
      <c r="J9" s="23">
        <f t="shared" si="1"/>
        <v>0</v>
      </c>
      <c r="K9" s="19"/>
      <c r="L9" s="19"/>
    </row>
    <row r="10" spans="1:12" ht="25.5">
      <c r="A10" s="15">
        <f t="shared" si="2"/>
        <v>5</v>
      </c>
      <c r="B10" s="21" t="s">
        <v>383</v>
      </c>
      <c r="C10" s="21" t="s">
        <v>356</v>
      </c>
      <c r="D10" s="22">
        <v>1958</v>
      </c>
      <c r="E10" s="14" t="s">
        <v>503</v>
      </c>
      <c r="F10" s="23">
        <v>301382</v>
      </c>
      <c r="G10" s="24">
        <v>36</v>
      </c>
      <c r="H10" s="24">
        <f t="shared" si="0"/>
        <v>8371.7222222222226</v>
      </c>
      <c r="I10" s="25">
        <v>301382</v>
      </c>
      <c r="J10" s="23">
        <f t="shared" si="1"/>
        <v>0</v>
      </c>
      <c r="K10" s="19"/>
      <c r="L10" s="19"/>
    </row>
    <row r="11" spans="1:12" ht="25.5">
      <c r="A11" s="15">
        <f t="shared" si="2"/>
        <v>6</v>
      </c>
      <c r="B11" s="14" t="s">
        <v>738</v>
      </c>
      <c r="C11" s="21" t="s">
        <v>357</v>
      </c>
      <c r="D11" s="22">
        <v>1958</v>
      </c>
      <c r="E11" s="14" t="s">
        <v>504</v>
      </c>
      <c r="F11" s="23">
        <v>483527</v>
      </c>
      <c r="G11" s="24">
        <v>36</v>
      </c>
      <c r="H11" s="24">
        <f t="shared" si="0"/>
        <v>13431.305555555555</v>
      </c>
      <c r="I11" s="25">
        <v>483527</v>
      </c>
      <c r="J11" s="23">
        <f t="shared" si="1"/>
        <v>0</v>
      </c>
      <c r="K11" s="19"/>
      <c r="L11" s="19"/>
    </row>
    <row r="12" spans="1:12" ht="25.5">
      <c r="A12" s="15">
        <f t="shared" si="2"/>
        <v>7</v>
      </c>
      <c r="B12" s="21" t="s">
        <v>384</v>
      </c>
      <c r="C12" s="21" t="s">
        <v>358</v>
      </c>
      <c r="D12" s="22">
        <v>1973</v>
      </c>
      <c r="E12" s="14" t="s">
        <v>734</v>
      </c>
      <c r="F12" s="23">
        <v>99403</v>
      </c>
      <c r="G12" s="24">
        <v>36</v>
      </c>
      <c r="H12" s="24">
        <v>2761.1944444444443</v>
      </c>
      <c r="I12" s="23">
        <v>99403</v>
      </c>
      <c r="J12" s="23">
        <f t="shared" si="1"/>
        <v>0</v>
      </c>
      <c r="K12" s="19"/>
      <c r="L12" s="19"/>
    </row>
    <row r="13" spans="1:12" ht="25.5">
      <c r="A13" s="15">
        <f t="shared" si="2"/>
        <v>8</v>
      </c>
      <c r="B13" s="21" t="s">
        <v>385</v>
      </c>
      <c r="C13" s="21" t="s">
        <v>359</v>
      </c>
      <c r="D13" s="22">
        <v>1950</v>
      </c>
      <c r="E13" s="14" t="s">
        <v>505</v>
      </c>
      <c r="F13" s="23">
        <v>20279.93</v>
      </c>
      <c r="G13" s="24">
        <v>36</v>
      </c>
      <c r="H13" s="24">
        <v>563.33138888888891</v>
      </c>
      <c r="I13" s="23">
        <v>20279.93</v>
      </c>
      <c r="J13" s="23">
        <f t="shared" si="1"/>
        <v>0</v>
      </c>
      <c r="K13" s="19"/>
      <c r="L13" s="19"/>
    </row>
    <row r="14" spans="1:12" ht="38.25">
      <c r="A14" s="15">
        <f t="shared" si="2"/>
        <v>9</v>
      </c>
      <c r="B14" s="21" t="s">
        <v>386</v>
      </c>
      <c r="C14" s="21" t="s">
        <v>360</v>
      </c>
      <c r="D14" s="22">
        <v>1962</v>
      </c>
      <c r="E14" s="14" t="s">
        <v>361</v>
      </c>
      <c r="F14" s="23">
        <v>85694</v>
      </c>
      <c r="G14" s="24">
        <v>36</v>
      </c>
      <c r="H14" s="24">
        <f t="shared" ref="H14" si="3">F14/G14</f>
        <v>2380.3888888888887</v>
      </c>
      <c r="I14" s="23">
        <v>85694</v>
      </c>
      <c r="J14" s="23">
        <f t="shared" si="1"/>
        <v>0</v>
      </c>
      <c r="K14" s="19"/>
      <c r="L14" s="19"/>
    </row>
    <row r="15" spans="1:12">
      <c r="A15" s="15">
        <f t="shared" si="2"/>
        <v>10</v>
      </c>
      <c r="B15" s="21" t="s">
        <v>387</v>
      </c>
      <c r="C15" s="21" t="s">
        <v>362</v>
      </c>
      <c r="D15" s="22">
        <v>2015</v>
      </c>
      <c r="E15" s="14" t="s">
        <v>735</v>
      </c>
      <c r="F15" s="23">
        <v>127257</v>
      </c>
      <c r="G15" s="24">
        <v>36</v>
      </c>
      <c r="H15" s="24">
        <v>3534.9166666666665</v>
      </c>
      <c r="I15" s="23">
        <v>127257</v>
      </c>
      <c r="J15" s="23">
        <f t="shared" si="1"/>
        <v>0</v>
      </c>
      <c r="K15" s="19"/>
      <c r="L15" s="19"/>
    </row>
    <row r="16" spans="1:12" ht="25.5">
      <c r="A16" s="15">
        <f t="shared" si="2"/>
        <v>11</v>
      </c>
      <c r="B16" s="14" t="s">
        <v>388</v>
      </c>
      <c r="C16" s="21" t="s">
        <v>363</v>
      </c>
      <c r="D16" s="22">
        <v>1966</v>
      </c>
      <c r="E16" s="14" t="s">
        <v>625</v>
      </c>
      <c r="F16" s="23">
        <v>271040.44</v>
      </c>
      <c r="G16" s="24">
        <v>36</v>
      </c>
      <c r="H16" s="24">
        <f t="shared" ref="H16" si="4">F16/G16</f>
        <v>7528.9011111111113</v>
      </c>
      <c r="I16" s="23">
        <v>271040.44</v>
      </c>
      <c r="J16" s="23">
        <f t="shared" si="1"/>
        <v>0</v>
      </c>
      <c r="K16" s="19"/>
      <c r="L16" s="19"/>
    </row>
    <row r="17" spans="1:12" ht="25.5">
      <c r="A17" s="15">
        <f t="shared" si="2"/>
        <v>12</v>
      </c>
      <c r="B17" s="21" t="s">
        <v>389</v>
      </c>
      <c r="C17" s="21" t="s">
        <v>364</v>
      </c>
      <c r="D17" s="22">
        <v>2012</v>
      </c>
      <c r="E17" s="14" t="s">
        <v>626</v>
      </c>
      <c r="F17" s="23">
        <v>180321</v>
      </c>
      <c r="G17" s="24">
        <v>36</v>
      </c>
      <c r="H17" s="24">
        <v>5008.916666666667</v>
      </c>
      <c r="I17" s="23">
        <v>180321</v>
      </c>
      <c r="J17" s="23">
        <f t="shared" si="1"/>
        <v>0</v>
      </c>
      <c r="K17" s="19"/>
      <c r="L17" s="19"/>
    </row>
    <row r="18" spans="1:12">
      <c r="A18" s="15">
        <f t="shared" si="2"/>
        <v>13</v>
      </c>
      <c r="B18" s="21" t="s">
        <v>390</v>
      </c>
      <c r="C18" s="21" t="s">
        <v>365</v>
      </c>
      <c r="D18" s="22">
        <v>1963</v>
      </c>
      <c r="E18" s="14" t="s">
        <v>506</v>
      </c>
      <c r="F18" s="26">
        <v>249805</v>
      </c>
      <c r="G18" s="24">
        <v>36</v>
      </c>
      <c r="H18" s="24">
        <v>6939.0277777777774</v>
      </c>
      <c r="I18" s="23">
        <v>216488.6</v>
      </c>
      <c r="J18" s="23">
        <f t="shared" si="1"/>
        <v>33316.399999999994</v>
      </c>
      <c r="K18" s="19"/>
      <c r="L18" s="19"/>
    </row>
    <row r="19" spans="1:12" ht="25.5">
      <c r="A19" s="15">
        <f t="shared" si="2"/>
        <v>14</v>
      </c>
      <c r="B19" s="21" t="s">
        <v>391</v>
      </c>
      <c r="C19" s="21" t="s">
        <v>366</v>
      </c>
      <c r="D19" s="22">
        <v>1959</v>
      </c>
      <c r="E19" s="14" t="s">
        <v>507</v>
      </c>
      <c r="F19" s="26">
        <v>100000</v>
      </c>
      <c r="G19" s="24">
        <v>36</v>
      </c>
      <c r="H19" s="24">
        <v>2777.7777777777778</v>
      </c>
      <c r="I19" s="23">
        <v>100000</v>
      </c>
      <c r="J19" s="23">
        <f t="shared" si="1"/>
        <v>0</v>
      </c>
      <c r="K19" s="19"/>
      <c r="L19" s="19"/>
    </row>
    <row r="20" spans="1:12" ht="25.5">
      <c r="A20" s="15">
        <f t="shared" si="2"/>
        <v>15</v>
      </c>
      <c r="B20" s="21" t="s">
        <v>392</v>
      </c>
      <c r="C20" s="21" t="s">
        <v>367</v>
      </c>
      <c r="D20" s="22">
        <v>1955</v>
      </c>
      <c r="E20" s="14" t="s">
        <v>736</v>
      </c>
      <c r="F20" s="26">
        <v>1377018</v>
      </c>
      <c r="G20" s="24">
        <v>36</v>
      </c>
      <c r="H20" s="24">
        <v>38250.5</v>
      </c>
      <c r="I20" s="23">
        <v>1377018</v>
      </c>
      <c r="J20" s="23">
        <f t="shared" si="1"/>
        <v>0</v>
      </c>
      <c r="K20" s="19"/>
      <c r="L20" s="19"/>
    </row>
    <row r="21" spans="1:12" ht="25.5">
      <c r="A21" s="15">
        <f t="shared" si="2"/>
        <v>16</v>
      </c>
      <c r="B21" s="21" t="s">
        <v>393</v>
      </c>
      <c r="C21" s="21" t="s">
        <v>368</v>
      </c>
      <c r="D21" s="22">
        <v>1939</v>
      </c>
      <c r="E21" s="14" t="s">
        <v>623</v>
      </c>
      <c r="F21" s="26">
        <v>16912</v>
      </c>
      <c r="G21" s="24">
        <v>36</v>
      </c>
      <c r="H21" s="24">
        <v>469.77777777777777</v>
      </c>
      <c r="I21" s="23">
        <v>16912</v>
      </c>
      <c r="J21" s="23">
        <f t="shared" si="1"/>
        <v>0</v>
      </c>
      <c r="K21" s="19"/>
      <c r="L21" s="19"/>
    </row>
    <row r="22" spans="1:12" ht="25.5">
      <c r="A22" s="15">
        <f t="shared" si="2"/>
        <v>17</v>
      </c>
      <c r="B22" s="21" t="s">
        <v>394</v>
      </c>
      <c r="C22" s="21" t="s">
        <v>369</v>
      </c>
      <c r="D22" s="22">
        <v>1961</v>
      </c>
      <c r="E22" s="14" t="s">
        <v>508</v>
      </c>
      <c r="F22" s="26">
        <v>933661.18</v>
      </c>
      <c r="G22" s="24">
        <v>36</v>
      </c>
      <c r="H22" s="24">
        <v>25935.027777777777</v>
      </c>
      <c r="I22" s="23">
        <v>933661.18</v>
      </c>
      <c r="J22" s="23">
        <f t="shared" si="1"/>
        <v>0</v>
      </c>
      <c r="K22" s="19"/>
      <c r="L22" s="19"/>
    </row>
    <row r="23" spans="1:12" ht="25.5">
      <c r="A23" s="15">
        <f t="shared" si="2"/>
        <v>18</v>
      </c>
      <c r="B23" s="21" t="s">
        <v>395</v>
      </c>
      <c r="C23" s="21" t="s">
        <v>370</v>
      </c>
      <c r="D23" s="22">
        <v>1961</v>
      </c>
      <c r="E23" s="14" t="s">
        <v>509</v>
      </c>
      <c r="F23" s="23">
        <v>962070.3</v>
      </c>
      <c r="G23" s="24">
        <v>36</v>
      </c>
      <c r="H23" s="24">
        <v>26724.175000000003</v>
      </c>
      <c r="I23" s="23">
        <v>962070.3</v>
      </c>
      <c r="J23" s="23">
        <f t="shared" si="1"/>
        <v>0</v>
      </c>
      <c r="K23" s="19"/>
      <c r="L23" s="19"/>
    </row>
    <row r="24" spans="1:12" ht="25.5">
      <c r="A24" s="15">
        <f t="shared" si="2"/>
        <v>19</v>
      </c>
      <c r="B24" s="21" t="s">
        <v>612</v>
      </c>
      <c r="C24" s="21" t="s">
        <v>371</v>
      </c>
      <c r="D24" s="22">
        <v>1978</v>
      </c>
      <c r="E24" s="14" t="s">
        <v>615</v>
      </c>
      <c r="F24" s="23">
        <v>317005.2</v>
      </c>
      <c r="G24" s="24">
        <v>36</v>
      </c>
      <c r="H24" s="24">
        <f t="shared" ref="H24" si="5">F24/G24</f>
        <v>8805.7000000000007</v>
      </c>
      <c r="I24" s="23">
        <v>317005.2</v>
      </c>
      <c r="J24" s="23">
        <f t="shared" si="1"/>
        <v>0</v>
      </c>
      <c r="K24" s="19"/>
      <c r="L24" s="19"/>
    </row>
    <row r="25" spans="1:12" ht="25.5">
      <c r="A25" s="15">
        <f t="shared" si="2"/>
        <v>20</v>
      </c>
      <c r="B25" s="21" t="s">
        <v>396</v>
      </c>
      <c r="C25" s="21" t="s">
        <v>372</v>
      </c>
      <c r="D25" s="22">
        <v>1966</v>
      </c>
      <c r="E25" s="14" t="s">
        <v>616</v>
      </c>
      <c r="F25" s="26">
        <v>645618.39</v>
      </c>
      <c r="G25" s="24">
        <v>36</v>
      </c>
      <c r="H25" s="24">
        <v>17933.833333333332</v>
      </c>
      <c r="I25" s="23">
        <v>645618.39</v>
      </c>
      <c r="J25" s="23">
        <f t="shared" si="1"/>
        <v>0</v>
      </c>
      <c r="K25" s="19"/>
      <c r="L25" s="19"/>
    </row>
    <row r="26" spans="1:12" ht="25.5">
      <c r="A26" s="15">
        <f t="shared" si="2"/>
        <v>21</v>
      </c>
      <c r="B26" s="21" t="s">
        <v>611</v>
      </c>
      <c r="C26" s="21" t="s">
        <v>373</v>
      </c>
      <c r="D26" s="22">
        <v>1985</v>
      </c>
      <c r="E26" s="14" t="s">
        <v>617</v>
      </c>
      <c r="F26" s="27">
        <v>130284</v>
      </c>
      <c r="G26" s="24">
        <v>36</v>
      </c>
      <c r="H26" s="24">
        <v>3619</v>
      </c>
      <c r="I26" s="23">
        <v>56727.92</v>
      </c>
      <c r="J26" s="23">
        <f t="shared" si="1"/>
        <v>73556.08</v>
      </c>
      <c r="K26" s="19"/>
      <c r="L26" s="19"/>
    </row>
    <row r="27" spans="1:12" ht="25.5">
      <c r="A27" s="15">
        <f t="shared" si="2"/>
        <v>22</v>
      </c>
      <c r="B27" s="21" t="s">
        <v>397</v>
      </c>
      <c r="C27" s="21" t="s">
        <v>374</v>
      </c>
      <c r="D27" s="22">
        <v>1966</v>
      </c>
      <c r="E27" s="14" t="s">
        <v>618</v>
      </c>
      <c r="F27" s="26">
        <v>634000</v>
      </c>
      <c r="G27" s="24">
        <v>34</v>
      </c>
      <c r="H27" s="24">
        <f>F27/G27</f>
        <v>18647.058823529413</v>
      </c>
      <c r="I27" s="23">
        <v>634000</v>
      </c>
      <c r="J27" s="23">
        <f t="shared" si="1"/>
        <v>0</v>
      </c>
      <c r="K27" s="19"/>
      <c r="L27" s="19"/>
    </row>
    <row r="28" spans="1:12" ht="25.5">
      <c r="A28" s="15">
        <f t="shared" si="2"/>
        <v>23</v>
      </c>
      <c r="B28" s="21" t="s">
        <v>398</v>
      </c>
      <c r="C28" s="21" t="s">
        <v>375</v>
      </c>
      <c r="D28" s="22">
        <v>1957</v>
      </c>
      <c r="E28" s="14" t="s">
        <v>619</v>
      </c>
      <c r="F28" s="26">
        <v>101588</v>
      </c>
      <c r="G28" s="24">
        <v>36</v>
      </c>
      <c r="H28" s="24">
        <v>2821.8888888888887</v>
      </c>
      <c r="I28" s="23">
        <v>101588</v>
      </c>
      <c r="J28" s="23">
        <f t="shared" si="1"/>
        <v>0</v>
      </c>
      <c r="K28" s="19"/>
      <c r="L28" s="19"/>
    </row>
    <row r="29" spans="1:12" ht="25.5">
      <c r="A29" s="15">
        <f t="shared" si="2"/>
        <v>24</v>
      </c>
      <c r="B29" s="21" t="s">
        <v>399</v>
      </c>
      <c r="C29" s="21" t="s">
        <v>376</v>
      </c>
      <c r="D29" s="22">
        <v>1959</v>
      </c>
      <c r="E29" s="14" t="s">
        <v>620</v>
      </c>
      <c r="F29" s="26">
        <v>3074127</v>
      </c>
      <c r="G29" s="24">
        <v>36</v>
      </c>
      <c r="H29" s="24">
        <f>F29/G29</f>
        <v>85392.416666666672</v>
      </c>
      <c r="I29" s="23">
        <v>1770554.13</v>
      </c>
      <c r="J29" s="23">
        <f t="shared" si="1"/>
        <v>1303572.8700000001</v>
      </c>
      <c r="K29" s="19"/>
      <c r="L29" s="19"/>
    </row>
    <row r="30" spans="1:12" ht="25.5">
      <c r="A30" s="15">
        <f t="shared" si="2"/>
        <v>25</v>
      </c>
      <c r="B30" s="21" t="s">
        <v>400</v>
      </c>
      <c r="C30" s="21" t="s">
        <v>377</v>
      </c>
      <c r="D30" s="22">
        <v>1956</v>
      </c>
      <c r="E30" s="14" t="s">
        <v>621</v>
      </c>
      <c r="F30" s="26">
        <v>262520</v>
      </c>
      <c r="G30" s="24">
        <v>36</v>
      </c>
      <c r="H30" s="24">
        <v>7292.2222222222226</v>
      </c>
      <c r="I30" s="23">
        <v>262520</v>
      </c>
      <c r="J30" s="23">
        <f t="shared" si="1"/>
        <v>0</v>
      </c>
      <c r="K30" s="19"/>
      <c r="L30" s="19"/>
    </row>
    <row r="31" spans="1:12" ht="25.5">
      <c r="A31" s="15">
        <f t="shared" si="2"/>
        <v>26</v>
      </c>
      <c r="B31" s="21" t="s">
        <v>401</v>
      </c>
      <c r="C31" s="21" t="s">
        <v>378</v>
      </c>
      <c r="D31" s="22">
        <v>1969</v>
      </c>
      <c r="E31" s="14" t="s">
        <v>622</v>
      </c>
      <c r="F31" s="26">
        <v>20939.52</v>
      </c>
      <c r="G31" s="24">
        <v>36</v>
      </c>
      <c r="H31" s="24">
        <v>581.63888888888891</v>
      </c>
      <c r="I31" s="26">
        <v>20939.52</v>
      </c>
      <c r="J31" s="23">
        <f t="shared" si="1"/>
        <v>0</v>
      </c>
      <c r="K31" s="19"/>
      <c r="L31" s="19"/>
    </row>
    <row r="32" spans="1:12" ht="15" customHeight="1">
      <c r="A32" s="134" t="s">
        <v>136</v>
      </c>
      <c r="B32" s="135"/>
      <c r="C32" s="135"/>
      <c r="D32" s="9"/>
      <c r="E32" s="10"/>
      <c r="F32" s="28">
        <f>SUM(F6:F31)</f>
        <v>11137997.959999999</v>
      </c>
      <c r="G32" s="29"/>
      <c r="H32" s="29"/>
      <c r="I32" s="28">
        <f>SUM(I6:I31)</f>
        <v>9727552.6099999994</v>
      </c>
      <c r="J32" s="28">
        <f>SUM(J6:J31)</f>
        <v>1410445.35</v>
      </c>
      <c r="K32" s="19"/>
      <c r="L32" s="19"/>
    </row>
    <row r="33" spans="1:12" ht="15.75">
      <c r="A33" s="128" t="s">
        <v>499</v>
      </c>
      <c r="B33" s="129"/>
      <c r="C33" s="129"/>
      <c r="D33" s="129"/>
      <c r="E33" s="129"/>
      <c r="F33" s="129"/>
      <c r="G33" s="129"/>
      <c r="H33" s="129"/>
      <c r="I33" s="129"/>
      <c r="J33" s="130"/>
      <c r="K33" s="19"/>
      <c r="L33" s="19"/>
    </row>
    <row r="34" spans="1:12" ht="25.5" customHeight="1">
      <c r="A34" s="15">
        <f>A31+1</f>
        <v>27</v>
      </c>
      <c r="B34" s="31" t="s">
        <v>21</v>
      </c>
      <c r="C34" s="32" t="s">
        <v>456</v>
      </c>
      <c r="D34" s="33">
        <v>21186</v>
      </c>
      <c r="E34" s="34"/>
      <c r="F34" s="35">
        <v>36733</v>
      </c>
      <c r="G34" s="24">
        <v>36</v>
      </c>
      <c r="H34" s="24">
        <f t="shared" ref="H34:H86" si="6">F34/G34</f>
        <v>1020.3611111111111</v>
      </c>
      <c r="I34" s="36">
        <v>36733</v>
      </c>
      <c r="J34" s="23">
        <f>F34-I34</f>
        <v>0</v>
      </c>
      <c r="K34" s="19"/>
      <c r="L34" s="19"/>
    </row>
    <row r="35" spans="1:12" ht="15" customHeight="1">
      <c r="A35" s="30">
        <f>A34+1</f>
        <v>28</v>
      </c>
      <c r="B35" s="131" t="s">
        <v>461</v>
      </c>
      <c r="C35" s="32" t="s">
        <v>442</v>
      </c>
      <c r="D35" s="37">
        <v>35431</v>
      </c>
      <c r="E35" s="38"/>
      <c r="F35" s="35">
        <v>19910</v>
      </c>
      <c r="G35" s="24">
        <v>36</v>
      </c>
      <c r="H35" s="24">
        <f t="shared" si="6"/>
        <v>553.05555555555554</v>
      </c>
      <c r="I35" s="36">
        <v>19910</v>
      </c>
      <c r="J35" s="23">
        <f t="shared" ref="J35:J96" si="7">F35-I35</f>
        <v>0</v>
      </c>
      <c r="K35" s="19"/>
      <c r="L35" s="19"/>
    </row>
    <row r="36" spans="1:12">
      <c r="A36" s="30">
        <f t="shared" ref="A36:A96" si="8">A35+1</f>
        <v>29</v>
      </c>
      <c r="B36" s="132"/>
      <c r="C36" s="32" t="s">
        <v>462</v>
      </c>
      <c r="D36" s="37">
        <v>39234</v>
      </c>
      <c r="E36" s="38" t="s">
        <v>463</v>
      </c>
      <c r="F36" s="35">
        <v>31800</v>
      </c>
      <c r="G36" s="24">
        <v>36</v>
      </c>
      <c r="H36" s="24">
        <f t="shared" si="6"/>
        <v>883.33333333333337</v>
      </c>
      <c r="I36" s="36">
        <v>31800</v>
      </c>
      <c r="J36" s="23">
        <f t="shared" si="7"/>
        <v>0</v>
      </c>
      <c r="K36" s="19"/>
      <c r="L36" s="19"/>
    </row>
    <row r="37" spans="1:12">
      <c r="A37" s="30">
        <f t="shared" si="8"/>
        <v>30</v>
      </c>
      <c r="B37" s="133"/>
      <c r="C37" s="32" t="s">
        <v>464</v>
      </c>
      <c r="D37" s="37">
        <v>40330</v>
      </c>
      <c r="E37" s="38" t="s">
        <v>465</v>
      </c>
      <c r="F37" s="35">
        <v>47194</v>
      </c>
      <c r="G37" s="24">
        <v>36</v>
      </c>
      <c r="H37" s="24">
        <f t="shared" si="6"/>
        <v>1310.9444444444443</v>
      </c>
      <c r="I37" s="23">
        <v>47194</v>
      </c>
      <c r="J37" s="23">
        <f t="shared" si="7"/>
        <v>0</v>
      </c>
      <c r="K37" s="19"/>
      <c r="L37" s="19"/>
    </row>
    <row r="38" spans="1:12" ht="15" customHeight="1">
      <c r="A38" s="30">
        <f t="shared" si="8"/>
        <v>31</v>
      </c>
      <c r="B38" s="131" t="s">
        <v>23</v>
      </c>
      <c r="C38" s="32" t="s">
        <v>442</v>
      </c>
      <c r="D38" s="33">
        <v>21186</v>
      </c>
      <c r="E38" s="34"/>
      <c r="F38" s="35">
        <v>21527</v>
      </c>
      <c r="G38" s="24">
        <v>36</v>
      </c>
      <c r="H38" s="24">
        <f t="shared" si="6"/>
        <v>597.97222222222217</v>
      </c>
      <c r="I38" s="36">
        <v>21527</v>
      </c>
      <c r="J38" s="23">
        <f t="shared" si="7"/>
        <v>0</v>
      </c>
      <c r="K38" s="19"/>
      <c r="L38" s="19"/>
    </row>
    <row r="39" spans="1:12">
      <c r="A39" s="30">
        <f t="shared" si="8"/>
        <v>32</v>
      </c>
      <c r="B39" s="133"/>
      <c r="C39" s="32" t="s">
        <v>24</v>
      </c>
      <c r="D39" s="33">
        <v>35431</v>
      </c>
      <c r="E39" s="34" t="s">
        <v>466</v>
      </c>
      <c r="F39" s="35">
        <v>27400</v>
      </c>
      <c r="G39" s="24">
        <v>36</v>
      </c>
      <c r="H39" s="24">
        <f t="shared" si="6"/>
        <v>761.11111111111109</v>
      </c>
      <c r="I39" s="36">
        <v>27400</v>
      </c>
      <c r="J39" s="23">
        <f t="shared" si="7"/>
        <v>0</v>
      </c>
      <c r="K39" s="19"/>
      <c r="L39" s="19"/>
    </row>
    <row r="40" spans="1:12">
      <c r="A40" s="30">
        <f t="shared" si="8"/>
        <v>33</v>
      </c>
      <c r="B40" s="131" t="s">
        <v>739</v>
      </c>
      <c r="C40" s="21" t="s">
        <v>438</v>
      </c>
      <c r="D40" s="39">
        <v>44902</v>
      </c>
      <c r="E40" s="15" t="s">
        <v>663</v>
      </c>
      <c r="F40" s="16">
        <v>2400000</v>
      </c>
      <c r="G40" s="40">
        <v>36</v>
      </c>
      <c r="H40" s="40">
        <f t="shared" si="6"/>
        <v>66666.666666666672</v>
      </c>
      <c r="I40" s="23">
        <v>0</v>
      </c>
      <c r="J40" s="23">
        <f t="shared" si="7"/>
        <v>2400000</v>
      </c>
      <c r="K40" s="41" t="s">
        <v>664</v>
      </c>
      <c r="L40" s="19"/>
    </row>
    <row r="41" spans="1:12">
      <c r="A41" s="30">
        <f>A40+1</f>
        <v>34</v>
      </c>
      <c r="B41" s="132"/>
      <c r="C41" s="32" t="s">
        <v>467</v>
      </c>
      <c r="D41" s="42">
        <v>21186</v>
      </c>
      <c r="E41" s="43"/>
      <c r="F41" s="35">
        <v>22723</v>
      </c>
      <c r="G41" s="24">
        <v>36</v>
      </c>
      <c r="H41" s="24">
        <f t="shared" si="6"/>
        <v>631.19444444444446</v>
      </c>
      <c r="I41" s="36">
        <v>22723</v>
      </c>
      <c r="J41" s="23">
        <f t="shared" si="7"/>
        <v>0</v>
      </c>
      <c r="K41" s="44"/>
      <c r="L41" s="19"/>
    </row>
    <row r="42" spans="1:12">
      <c r="A42" s="30">
        <f t="shared" si="8"/>
        <v>35</v>
      </c>
      <c r="B42" s="132"/>
      <c r="C42" s="32" t="s">
        <v>468</v>
      </c>
      <c r="D42" s="42">
        <v>40330</v>
      </c>
      <c r="E42" s="43" t="s">
        <v>469</v>
      </c>
      <c r="F42" s="35">
        <v>49791</v>
      </c>
      <c r="G42" s="24">
        <v>36</v>
      </c>
      <c r="H42" s="24">
        <f t="shared" si="6"/>
        <v>1383.0833333333333</v>
      </c>
      <c r="I42" s="23">
        <v>49791</v>
      </c>
      <c r="J42" s="23">
        <f t="shared" si="7"/>
        <v>0</v>
      </c>
      <c r="K42" s="19"/>
      <c r="L42" s="19"/>
    </row>
    <row r="43" spans="1:12">
      <c r="A43" s="30">
        <f t="shared" si="8"/>
        <v>36</v>
      </c>
      <c r="B43" s="133"/>
      <c r="C43" s="32" t="s">
        <v>470</v>
      </c>
      <c r="D43" s="42">
        <v>43721</v>
      </c>
      <c r="E43" s="43" t="s">
        <v>471</v>
      </c>
      <c r="F43" s="35">
        <v>133600</v>
      </c>
      <c r="G43" s="24">
        <v>36</v>
      </c>
      <c r="H43" s="24">
        <f t="shared" si="6"/>
        <v>3711.1111111111113</v>
      </c>
      <c r="I43" s="23">
        <v>28946.58</v>
      </c>
      <c r="J43" s="23">
        <f t="shared" si="7"/>
        <v>104653.42</v>
      </c>
      <c r="K43" s="19"/>
      <c r="L43" s="19"/>
    </row>
    <row r="44" spans="1:12" ht="15" customHeight="1">
      <c r="A44" s="30">
        <f t="shared" si="8"/>
        <v>37</v>
      </c>
      <c r="B44" s="131" t="s">
        <v>17</v>
      </c>
      <c r="C44" s="32" t="s">
        <v>3</v>
      </c>
      <c r="D44" s="37">
        <v>39814</v>
      </c>
      <c r="E44" s="34"/>
      <c r="F44" s="26">
        <v>49200</v>
      </c>
      <c r="G44" s="24">
        <v>36</v>
      </c>
      <c r="H44" s="24">
        <f t="shared" ref="H44:H50" si="9">F44/G44</f>
        <v>1366.6666666666667</v>
      </c>
      <c r="I44" s="23">
        <v>49200</v>
      </c>
      <c r="J44" s="23">
        <f t="shared" si="7"/>
        <v>0</v>
      </c>
      <c r="K44" s="19"/>
      <c r="L44" s="19"/>
    </row>
    <row r="45" spans="1:12">
      <c r="A45" s="30">
        <f t="shared" si="8"/>
        <v>38</v>
      </c>
      <c r="B45" s="132"/>
      <c r="C45" s="32" t="s">
        <v>428</v>
      </c>
      <c r="D45" s="37">
        <v>39599</v>
      </c>
      <c r="E45" s="38" t="s">
        <v>437</v>
      </c>
      <c r="F45" s="26">
        <v>67796.61</v>
      </c>
      <c r="G45" s="24">
        <v>36</v>
      </c>
      <c r="H45" s="24">
        <f t="shared" si="9"/>
        <v>1883.2391666666667</v>
      </c>
      <c r="I45" s="23">
        <v>37937.599999999999</v>
      </c>
      <c r="J45" s="23">
        <f t="shared" si="7"/>
        <v>29859.010000000002</v>
      </c>
      <c r="K45" s="19"/>
      <c r="L45" s="19"/>
    </row>
    <row r="46" spans="1:12">
      <c r="A46" s="30">
        <f t="shared" si="8"/>
        <v>39</v>
      </c>
      <c r="B46" s="133"/>
      <c r="C46" s="32" t="s">
        <v>15</v>
      </c>
      <c r="D46" s="37">
        <v>37043</v>
      </c>
      <c r="E46" s="38" t="s">
        <v>432</v>
      </c>
      <c r="F46" s="26">
        <v>59206</v>
      </c>
      <c r="G46" s="24">
        <v>36</v>
      </c>
      <c r="H46" s="24">
        <f t="shared" si="9"/>
        <v>1644.6111111111111</v>
      </c>
      <c r="I46" s="23">
        <v>59206</v>
      </c>
      <c r="J46" s="23">
        <f t="shared" si="7"/>
        <v>0</v>
      </c>
      <c r="K46" s="19"/>
      <c r="L46" s="19"/>
    </row>
    <row r="47" spans="1:12" ht="25.5">
      <c r="A47" s="30">
        <f t="shared" si="8"/>
        <v>40</v>
      </c>
      <c r="B47" s="31" t="s">
        <v>173</v>
      </c>
      <c r="C47" s="31" t="s">
        <v>438</v>
      </c>
      <c r="D47" s="45">
        <v>35582</v>
      </c>
      <c r="E47" s="43" t="s">
        <v>476</v>
      </c>
      <c r="F47" s="35">
        <v>24282</v>
      </c>
      <c r="G47" s="24">
        <v>36</v>
      </c>
      <c r="H47" s="24">
        <f t="shared" si="9"/>
        <v>674.5</v>
      </c>
      <c r="I47" s="36">
        <v>24282</v>
      </c>
      <c r="J47" s="23">
        <f t="shared" si="7"/>
        <v>0</v>
      </c>
      <c r="K47" s="19"/>
      <c r="L47" s="19"/>
    </row>
    <row r="48" spans="1:12" ht="15" customHeight="1">
      <c r="A48" s="30">
        <f t="shared" si="8"/>
        <v>41</v>
      </c>
      <c r="B48" s="131" t="s">
        <v>14</v>
      </c>
      <c r="C48" s="32" t="s">
        <v>428</v>
      </c>
      <c r="D48" s="37">
        <v>38504</v>
      </c>
      <c r="E48" s="38" t="s">
        <v>435</v>
      </c>
      <c r="F48" s="26">
        <v>10534.23</v>
      </c>
      <c r="G48" s="24">
        <v>36</v>
      </c>
      <c r="H48" s="24">
        <f t="shared" si="9"/>
        <v>292.61750000000001</v>
      </c>
      <c r="I48" s="23">
        <v>10534.23</v>
      </c>
      <c r="J48" s="23">
        <f t="shared" si="7"/>
        <v>0</v>
      </c>
      <c r="K48" s="19"/>
      <c r="L48" s="19"/>
    </row>
    <row r="49" spans="1:12">
      <c r="A49" s="30">
        <f t="shared" si="8"/>
        <v>42</v>
      </c>
      <c r="B49" s="133"/>
      <c r="C49" s="32" t="s">
        <v>15</v>
      </c>
      <c r="D49" s="37">
        <v>39965</v>
      </c>
      <c r="E49" s="38" t="s">
        <v>16</v>
      </c>
      <c r="F49" s="26">
        <v>230508.48</v>
      </c>
      <c r="G49" s="24">
        <v>36</v>
      </c>
      <c r="H49" s="24">
        <f t="shared" si="9"/>
        <v>6403.0133333333333</v>
      </c>
      <c r="I49" s="23">
        <v>230508.48</v>
      </c>
      <c r="J49" s="23">
        <f t="shared" si="7"/>
        <v>0</v>
      </c>
      <c r="K49" s="19"/>
      <c r="L49" s="19"/>
    </row>
    <row r="50" spans="1:12" ht="25.5">
      <c r="A50" s="30">
        <f t="shared" si="8"/>
        <v>43</v>
      </c>
      <c r="B50" s="31" t="s">
        <v>740</v>
      </c>
      <c r="C50" s="46" t="s">
        <v>428</v>
      </c>
      <c r="D50" s="33">
        <v>40148</v>
      </c>
      <c r="E50" s="34" t="s">
        <v>436</v>
      </c>
      <c r="F50" s="35">
        <v>29945.759999999998</v>
      </c>
      <c r="G50" s="24">
        <v>36</v>
      </c>
      <c r="H50" s="24">
        <f t="shared" si="9"/>
        <v>831.8266666666666</v>
      </c>
      <c r="I50" s="36">
        <v>29945.759999999998</v>
      </c>
      <c r="J50" s="23">
        <f t="shared" si="7"/>
        <v>0</v>
      </c>
      <c r="K50" s="19"/>
      <c r="L50" s="19"/>
    </row>
    <row r="51" spans="1:12" ht="15" customHeight="1">
      <c r="A51" s="30">
        <f t="shared" si="8"/>
        <v>44</v>
      </c>
      <c r="B51" s="131" t="s">
        <v>613</v>
      </c>
      <c r="C51" s="46" t="s">
        <v>472</v>
      </c>
      <c r="D51" s="33">
        <v>34335</v>
      </c>
      <c r="E51" s="43"/>
      <c r="F51" s="35">
        <v>37810</v>
      </c>
      <c r="G51" s="24">
        <v>36</v>
      </c>
      <c r="H51" s="24">
        <f t="shared" si="6"/>
        <v>1050.2777777777778</v>
      </c>
      <c r="I51" s="36">
        <v>37810</v>
      </c>
      <c r="J51" s="23">
        <f t="shared" si="7"/>
        <v>0</v>
      </c>
      <c r="K51" s="19"/>
      <c r="L51" s="19"/>
    </row>
    <row r="52" spans="1:12">
      <c r="A52" s="30">
        <f t="shared" si="8"/>
        <v>45</v>
      </c>
      <c r="B52" s="132"/>
      <c r="C52" s="32" t="s">
        <v>15</v>
      </c>
      <c r="D52" s="33">
        <v>34335</v>
      </c>
      <c r="E52" s="38" t="s">
        <v>432</v>
      </c>
      <c r="F52" s="26">
        <v>47049</v>
      </c>
      <c r="G52" s="24">
        <v>36</v>
      </c>
      <c r="H52" s="24">
        <f t="shared" si="6"/>
        <v>1306.9166666666667</v>
      </c>
      <c r="I52" s="23">
        <v>47049</v>
      </c>
      <c r="J52" s="23">
        <f t="shared" si="7"/>
        <v>0</v>
      </c>
      <c r="K52" s="19"/>
      <c r="L52" s="19"/>
    </row>
    <row r="53" spans="1:12">
      <c r="A53" s="30">
        <f t="shared" si="8"/>
        <v>46</v>
      </c>
      <c r="B53" s="133"/>
      <c r="C53" s="32" t="s">
        <v>428</v>
      </c>
      <c r="D53" s="33">
        <v>34335</v>
      </c>
      <c r="E53" s="38" t="s">
        <v>473</v>
      </c>
      <c r="F53" s="26">
        <v>36177</v>
      </c>
      <c r="G53" s="24">
        <v>36</v>
      </c>
      <c r="H53" s="24">
        <f t="shared" si="6"/>
        <v>1004.9166666666666</v>
      </c>
      <c r="I53" s="23">
        <v>36177</v>
      </c>
      <c r="J53" s="23">
        <f t="shared" si="7"/>
        <v>0</v>
      </c>
      <c r="K53" s="19"/>
      <c r="L53" s="19"/>
    </row>
    <row r="54" spans="1:12" ht="15" customHeight="1">
      <c r="A54" s="30">
        <f t="shared" si="8"/>
        <v>47</v>
      </c>
      <c r="B54" s="131" t="s">
        <v>18</v>
      </c>
      <c r="C54" s="46" t="s">
        <v>3</v>
      </c>
      <c r="D54" s="33">
        <v>18264</v>
      </c>
      <c r="E54" s="34"/>
      <c r="F54" s="35">
        <v>22903</v>
      </c>
      <c r="G54" s="24">
        <v>36</v>
      </c>
      <c r="H54" s="24">
        <f>F54/G54</f>
        <v>636.19444444444446</v>
      </c>
      <c r="I54" s="36">
        <v>22903</v>
      </c>
      <c r="J54" s="23">
        <f t="shared" si="7"/>
        <v>0</v>
      </c>
      <c r="K54" s="19"/>
      <c r="L54" s="19"/>
    </row>
    <row r="55" spans="1:12">
      <c r="A55" s="30">
        <f t="shared" si="8"/>
        <v>48</v>
      </c>
      <c r="B55" s="132"/>
      <c r="C55" s="32" t="s">
        <v>439</v>
      </c>
      <c r="D55" s="37">
        <v>40330</v>
      </c>
      <c r="E55" s="38" t="s">
        <v>19</v>
      </c>
      <c r="F55" s="26">
        <v>64319</v>
      </c>
      <c r="G55" s="24">
        <v>36</v>
      </c>
      <c r="H55" s="24">
        <f>F55/G55</f>
        <v>1786.6388888888889</v>
      </c>
      <c r="I55" s="23">
        <v>64319</v>
      </c>
      <c r="J55" s="23">
        <f t="shared" si="7"/>
        <v>0</v>
      </c>
      <c r="K55" s="19"/>
      <c r="L55" s="19"/>
    </row>
    <row r="56" spans="1:12">
      <c r="A56" s="30">
        <f t="shared" si="8"/>
        <v>49</v>
      </c>
      <c r="B56" s="133"/>
      <c r="C56" s="32" t="s">
        <v>428</v>
      </c>
      <c r="D56" s="37">
        <v>40330</v>
      </c>
      <c r="E56" s="38" t="s">
        <v>440</v>
      </c>
      <c r="F56" s="26">
        <v>55235</v>
      </c>
      <c r="G56" s="24">
        <v>36</v>
      </c>
      <c r="H56" s="24">
        <f>F56/G56</f>
        <v>1534.3055555555557</v>
      </c>
      <c r="I56" s="26">
        <v>55235</v>
      </c>
      <c r="J56" s="23">
        <f t="shared" si="7"/>
        <v>0</v>
      </c>
      <c r="K56" s="19"/>
      <c r="L56" s="19"/>
    </row>
    <row r="57" spans="1:12" ht="25.5">
      <c r="A57" s="30">
        <f t="shared" si="8"/>
        <v>50</v>
      </c>
      <c r="B57" s="31" t="s">
        <v>631</v>
      </c>
      <c r="C57" s="46" t="s">
        <v>428</v>
      </c>
      <c r="D57" s="33">
        <v>37987</v>
      </c>
      <c r="E57" s="34" t="s">
        <v>441</v>
      </c>
      <c r="F57" s="35">
        <v>66200</v>
      </c>
      <c r="G57" s="24">
        <v>36</v>
      </c>
      <c r="H57" s="24">
        <f>F57/G57</f>
        <v>1838.8888888888889</v>
      </c>
      <c r="I57" s="35">
        <v>66200</v>
      </c>
      <c r="J57" s="23">
        <f t="shared" si="7"/>
        <v>0</v>
      </c>
      <c r="K57" s="19"/>
      <c r="L57" s="19"/>
    </row>
    <row r="58" spans="1:12" ht="15" customHeight="1">
      <c r="A58" s="30">
        <f t="shared" si="8"/>
        <v>51</v>
      </c>
      <c r="B58" s="131" t="s">
        <v>741</v>
      </c>
      <c r="C58" s="32" t="s">
        <v>428</v>
      </c>
      <c r="D58" s="37">
        <v>28491</v>
      </c>
      <c r="E58" s="38" t="s">
        <v>474</v>
      </c>
      <c r="F58" s="26">
        <v>38500</v>
      </c>
      <c r="G58" s="24">
        <v>36</v>
      </c>
      <c r="H58" s="24">
        <f t="shared" si="6"/>
        <v>1069.4444444444443</v>
      </c>
      <c r="I58" s="26">
        <v>38500</v>
      </c>
      <c r="J58" s="23">
        <f t="shared" si="7"/>
        <v>0</v>
      </c>
      <c r="K58" s="19"/>
      <c r="L58" s="19"/>
    </row>
    <row r="59" spans="1:12">
      <c r="A59" s="30">
        <f t="shared" si="8"/>
        <v>52</v>
      </c>
      <c r="B59" s="133"/>
      <c r="C59" s="32" t="s">
        <v>475</v>
      </c>
      <c r="D59" s="37">
        <v>28491</v>
      </c>
      <c r="E59" s="38" t="s">
        <v>469</v>
      </c>
      <c r="F59" s="26">
        <v>51250</v>
      </c>
      <c r="G59" s="24">
        <v>36</v>
      </c>
      <c r="H59" s="24">
        <f t="shared" si="6"/>
        <v>1423.6111111111111</v>
      </c>
      <c r="I59" s="26">
        <v>51250</v>
      </c>
      <c r="J59" s="23">
        <f t="shared" si="7"/>
        <v>0</v>
      </c>
      <c r="K59" s="19"/>
      <c r="L59" s="19"/>
    </row>
    <row r="60" spans="1:12" ht="15" customHeight="1">
      <c r="A60" s="30">
        <f t="shared" si="8"/>
        <v>53</v>
      </c>
      <c r="B60" s="131" t="s">
        <v>486</v>
      </c>
      <c r="C60" s="47" t="s">
        <v>487</v>
      </c>
      <c r="D60" s="42">
        <v>35431</v>
      </c>
      <c r="E60" s="43" t="s">
        <v>488</v>
      </c>
      <c r="F60" s="35">
        <v>201095</v>
      </c>
      <c r="G60" s="24">
        <v>36</v>
      </c>
      <c r="H60" s="24">
        <f t="shared" si="6"/>
        <v>5585.9722222222226</v>
      </c>
      <c r="I60" s="23">
        <v>115908.97</v>
      </c>
      <c r="J60" s="23">
        <f t="shared" si="7"/>
        <v>85186.03</v>
      </c>
      <c r="K60" s="19"/>
      <c r="L60" s="19"/>
    </row>
    <row r="61" spans="1:12">
      <c r="A61" s="30">
        <f t="shared" si="8"/>
        <v>54</v>
      </c>
      <c r="B61" s="132"/>
      <c r="C61" s="47" t="s">
        <v>489</v>
      </c>
      <c r="D61" s="42">
        <v>35431</v>
      </c>
      <c r="E61" s="43" t="s">
        <v>490</v>
      </c>
      <c r="F61" s="35">
        <v>75517</v>
      </c>
      <c r="G61" s="24">
        <v>36</v>
      </c>
      <c r="H61" s="24">
        <f t="shared" si="6"/>
        <v>2097.6944444444443</v>
      </c>
      <c r="I61" s="23">
        <v>75517</v>
      </c>
      <c r="J61" s="23">
        <f t="shared" si="7"/>
        <v>0</v>
      </c>
      <c r="K61" s="19"/>
      <c r="L61" s="19"/>
    </row>
    <row r="62" spans="1:12">
      <c r="A62" s="30">
        <f t="shared" si="8"/>
        <v>55</v>
      </c>
      <c r="B62" s="132"/>
      <c r="C62" s="47" t="s">
        <v>491</v>
      </c>
      <c r="D62" s="42">
        <v>35431</v>
      </c>
      <c r="E62" s="43" t="s">
        <v>492</v>
      </c>
      <c r="F62" s="35">
        <v>75517</v>
      </c>
      <c r="G62" s="24">
        <v>36</v>
      </c>
      <c r="H62" s="24">
        <f t="shared" si="6"/>
        <v>2097.6944444444443</v>
      </c>
      <c r="I62" s="35">
        <v>75517</v>
      </c>
      <c r="J62" s="23">
        <f t="shared" si="7"/>
        <v>0</v>
      </c>
      <c r="K62" s="19"/>
      <c r="L62" s="19"/>
    </row>
    <row r="63" spans="1:12">
      <c r="A63" s="30">
        <f t="shared" si="8"/>
        <v>56</v>
      </c>
      <c r="B63" s="133"/>
      <c r="C63" s="47" t="s">
        <v>3</v>
      </c>
      <c r="D63" s="42">
        <v>35431</v>
      </c>
      <c r="E63" s="43"/>
      <c r="F63" s="35">
        <v>63700</v>
      </c>
      <c r="G63" s="24">
        <v>36</v>
      </c>
      <c r="H63" s="24">
        <f t="shared" si="6"/>
        <v>1769.4444444444443</v>
      </c>
      <c r="I63" s="35">
        <v>32587.29</v>
      </c>
      <c r="J63" s="23">
        <f t="shared" si="7"/>
        <v>31112.71</v>
      </c>
      <c r="K63" s="19"/>
      <c r="L63" s="19"/>
    </row>
    <row r="64" spans="1:12">
      <c r="A64" s="30">
        <f t="shared" si="8"/>
        <v>57</v>
      </c>
      <c r="B64" s="136" t="s">
        <v>174</v>
      </c>
      <c r="C64" s="31" t="s">
        <v>438</v>
      </c>
      <c r="D64" s="33">
        <v>44902</v>
      </c>
      <c r="E64" s="34" t="s">
        <v>665</v>
      </c>
      <c r="F64" s="36">
        <v>2750000</v>
      </c>
      <c r="G64" s="24">
        <v>36</v>
      </c>
      <c r="H64" s="24">
        <f t="shared" ref="H64:H70" si="10">F64/G64</f>
        <v>76388.888888888891</v>
      </c>
      <c r="I64" s="23">
        <v>0</v>
      </c>
      <c r="J64" s="23">
        <f t="shared" si="7"/>
        <v>2750000</v>
      </c>
      <c r="K64" s="48" t="s">
        <v>714</v>
      </c>
      <c r="L64" s="19"/>
    </row>
    <row r="65" spans="1:12" ht="25.5">
      <c r="A65" s="30">
        <f t="shared" si="8"/>
        <v>58</v>
      </c>
      <c r="B65" s="137"/>
      <c r="C65" s="47" t="s">
        <v>477</v>
      </c>
      <c r="D65" s="42">
        <v>41603</v>
      </c>
      <c r="E65" s="43" t="s">
        <v>478</v>
      </c>
      <c r="F65" s="35">
        <v>74393.19</v>
      </c>
      <c r="G65" s="24">
        <v>36</v>
      </c>
      <c r="H65" s="24">
        <f t="shared" si="10"/>
        <v>2066.4775</v>
      </c>
      <c r="I65" s="23">
        <v>55278.34</v>
      </c>
      <c r="J65" s="23">
        <f t="shared" si="7"/>
        <v>19114.850000000006</v>
      </c>
      <c r="K65" s="19"/>
      <c r="L65" s="19"/>
    </row>
    <row r="66" spans="1:12">
      <c r="A66" s="30">
        <f t="shared" si="8"/>
        <v>59</v>
      </c>
      <c r="B66" s="137"/>
      <c r="C66" s="32" t="s">
        <v>479</v>
      </c>
      <c r="D66" s="42">
        <v>41603</v>
      </c>
      <c r="E66" s="49" t="s">
        <v>480</v>
      </c>
      <c r="F66" s="35">
        <v>31017.86</v>
      </c>
      <c r="G66" s="24">
        <v>36</v>
      </c>
      <c r="H66" s="24">
        <f t="shared" si="10"/>
        <v>861.60722222222228</v>
      </c>
      <c r="I66" s="36">
        <v>23047.8</v>
      </c>
      <c r="J66" s="23">
        <f t="shared" si="7"/>
        <v>7970.0600000000013</v>
      </c>
      <c r="K66" s="19"/>
      <c r="L66" s="19"/>
    </row>
    <row r="67" spans="1:12">
      <c r="A67" s="30">
        <f t="shared" si="8"/>
        <v>60</v>
      </c>
      <c r="B67" s="137"/>
      <c r="C67" s="32" t="s">
        <v>481</v>
      </c>
      <c r="D67" s="42">
        <v>41603</v>
      </c>
      <c r="E67" s="49" t="s">
        <v>482</v>
      </c>
      <c r="F67" s="35">
        <v>37196.550000000003</v>
      </c>
      <c r="G67" s="24">
        <v>36</v>
      </c>
      <c r="H67" s="24">
        <f t="shared" si="10"/>
        <v>1033.2375000000002</v>
      </c>
      <c r="I67" s="36">
        <v>25727.75</v>
      </c>
      <c r="J67" s="23">
        <f t="shared" si="7"/>
        <v>11468.800000000003</v>
      </c>
      <c r="K67" s="19"/>
      <c r="L67" s="19"/>
    </row>
    <row r="68" spans="1:12" ht="25.5">
      <c r="A68" s="30">
        <f t="shared" si="8"/>
        <v>61</v>
      </c>
      <c r="B68" s="137"/>
      <c r="C68" s="47" t="s">
        <v>483</v>
      </c>
      <c r="D68" s="42">
        <v>41603</v>
      </c>
      <c r="E68" s="49" t="s">
        <v>484</v>
      </c>
      <c r="F68" s="35">
        <v>82197.070000000007</v>
      </c>
      <c r="G68" s="24">
        <v>36</v>
      </c>
      <c r="H68" s="24">
        <f t="shared" si="10"/>
        <v>2283.2519444444447</v>
      </c>
      <c r="I68" s="23">
        <v>67127.679999999993</v>
      </c>
      <c r="J68" s="23">
        <f t="shared" si="7"/>
        <v>15069.390000000014</v>
      </c>
      <c r="K68" s="19"/>
      <c r="L68" s="19"/>
    </row>
    <row r="69" spans="1:12">
      <c r="A69" s="30">
        <f t="shared" si="8"/>
        <v>62</v>
      </c>
      <c r="B69" s="137"/>
      <c r="C69" s="47" t="s">
        <v>24</v>
      </c>
      <c r="D69" s="42">
        <v>41603</v>
      </c>
      <c r="E69" s="43" t="s">
        <v>485</v>
      </c>
      <c r="F69" s="35">
        <v>230717</v>
      </c>
      <c r="G69" s="24">
        <v>36</v>
      </c>
      <c r="H69" s="24">
        <f t="shared" si="10"/>
        <v>6408.8055555555557</v>
      </c>
      <c r="I69" s="23">
        <v>114289.91</v>
      </c>
      <c r="J69" s="23">
        <f t="shared" si="7"/>
        <v>116427.09</v>
      </c>
      <c r="K69" s="19"/>
      <c r="L69" s="19"/>
    </row>
    <row r="70" spans="1:12">
      <c r="A70" s="30">
        <f t="shared" si="8"/>
        <v>63</v>
      </c>
      <c r="B70" s="138"/>
      <c r="C70" s="47" t="s">
        <v>24</v>
      </c>
      <c r="D70" s="42">
        <v>41603</v>
      </c>
      <c r="E70" s="43" t="s">
        <v>485</v>
      </c>
      <c r="F70" s="35">
        <v>230717</v>
      </c>
      <c r="G70" s="24">
        <v>36</v>
      </c>
      <c r="H70" s="24">
        <f t="shared" si="10"/>
        <v>6408.8055555555557</v>
      </c>
      <c r="I70" s="23">
        <v>114289.91</v>
      </c>
      <c r="J70" s="23">
        <f>F70-I70</f>
        <v>116427.09</v>
      </c>
      <c r="K70" s="19"/>
      <c r="L70" s="19"/>
    </row>
    <row r="71" spans="1:12" ht="25.5">
      <c r="A71" s="30">
        <f t="shared" si="8"/>
        <v>64</v>
      </c>
      <c r="B71" s="47" t="s">
        <v>636</v>
      </c>
      <c r="C71" s="47" t="s">
        <v>493</v>
      </c>
      <c r="D71" s="42">
        <v>36312</v>
      </c>
      <c r="E71" s="43" t="s">
        <v>494</v>
      </c>
      <c r="F71" s="35">
        <v>17258</v>
      </c>
      <c r="G71" s="24">
        <v>36</v>
      </c>
      <c r="H71" s="24">
        <f t="shared" si="6"/>
        <v>479.38888888888891</v>
      </c>
      <c r="I71" s="36">
        <v>17258</v>
      </c>
      <c r="J71" s="23">
        <f t="shared" si="7"/>
        <v>0</v>
      </c>
      <c r="K71" s="19"/>
      <c r="L71" s="19"/>
    </row>
    <row r="72" spans="1:12" ht="15" customHeight="1">
      <c r="A72" s="30">
        <f t="shared" si="8"/>
        <v>65</v>
      </c>
      <c r="B72" s="131" t="s">
        <v>175</v>
      </c>
      <c r="C72" s="47" t="s">
        <v>751</v>
      </c>
      <c r="D72" s="43" t="s">
        <v>495</v>
      </c>
      <c r="E72" s="34" t="s">
        <v>496</v>
      </c>
      <c r="F72" s="50">
        <v>9100</v>
      </c>
      <c r="G72" s="24">
        <v>36</v>
      </c>
      <c r="H72" s="24">
        <f t="shared" si="6"/>
        <v>252.77777777777777</v>
      </c>
      <c r="I72" s="51">
        <v>9100</v>
      </c>
      <c r="J72" s="23">
        <f t="shared" si="7"/>
        <v>0</v>
      </c>
      <c r="K72" s="44"/>
      <c r="L72" s="19"/>
    </row>
    <row r="73" spans="1:12" ht="24" customHeight="1">
      <c r="A73" s="30">
        <f t="shared" si="8"/>
        <v>66</v>
      </c>
      <c r="B73" s="133"/>
      <c r="C73" s="14" t="s">
        <v>497</v>
      </c>
      <c r="D73" s="39">
        <v>43698</v>
      </c>
      <c r="E73" s="15" t="s">
        <v>641</v>
      </c>
      <c r="F73" s="52">
        <v>95000</v>
      </c>
      <c r="G73" s="40">
        <v>36</v>
      </c>
      <c r="H73" s="40">
        <f t="shared" si="6"/>
        <v>2638.8888888888887</v>
      </c>
      <c r="I73" s="23">
        <v>21111.200000000001</v>
      </c>
      <c r="J73" s="23">
        <f t="shared" si="7"/>
        <v>73888.800000000003</v>
      </c>
      <c r="K73" s="53"/>
      <c r="L73" s="19"/>
    </row>
    <row r="74" spans="1:12" ht="27.75" customHeight="1">
      <c r="A74" s="30">
        <f t="shared" si="8"/>
        <v>67</v>
      </c>
      <c r="B74" s="139" t="s">
        <v>634</v>
      </c>
      <c r="C74" s="14" t="s">
        <v>438</v>
      </c>
      <c r="D74" s="39">
        <v>40179</v>
      </c>
      <c r="E74" s="15" t="s">
        <v>513</v>
      </c>
      <c r="F74" s="16">
        <v>28227</v>
      </c>
      <c r="G74" s="40">
        <v>26</v>
      </c>
      <c r="H74" s="40">
        <f t="shared" si="6"/>
        <v>1085.6538461538462</v>
      </c>
      <c r="I74" s="16">
        <v>28227</v>
      </c>
      <c r="J74" s="23">
        <f t="shared" si="7"/>
        <v>0</v>
      </c>
      <c r="K74" s="145" t="s">
        <v>673</v>
      </c>
      <c r="L74" s="19"/>
    </row>
    <row r="75" spans="1:12">
      <c r="A75" s="30">
        <f t="shared" si="8"/>
        <v>68</v>
      </c>
      <c r="B75" s="141"/>
      <c r="C75" s="14" t="s">
        <v>3</v>
      </c>
      <c r="D75" s="39">
        <v>40179</v>
      </c>
      <c r="E75" s="15"/>
      <c r="F75" s="16">
        <v>45200</v>
      </c>
      <c r="G75" s="40">
        <v>26</v>
      </c>
      <c r="H75" s="40">
        <f t="shared" si="6"/>
        <v>1738.4615384615386</v>
      </c>
      <c r="I75" s="16">
        <v>45200</v>
      </c>
      <c r="J75" s="23">
        <f t="shared" si="7"/>
        <v>0</v>
      </c>
      <c r="K75" s="145"/>
      <c r="L75" s="19"/>
    </row>
    <row r="76" spans="1:12" ht="25.5">
      <c r="A76" s="30">
        <f t="shared" si="8"/>
        <v>69</v>
      </c>
      <c r="B76" s="31" t="s">
        <v>742</v>
      </c>
      <c r="C76" s="46" t="s">
        <v>442</v>
      </c>
      <c r="D76" s="33">
        <v>22282</v>
      </c>
      <c r="E76" s="34"/>
      <c r="F76" s="35">
        <v>18925</v>
      </c>
      <c r="G76" s="24">
        <v>36</v>
      </c>
      <c r="H76" s="24">
        <f t="shared" ref="H76:H85" si="11">F76/G76</f>
        <v>525.69444444444446</v>
      </c>
      <c r="I76" s="36">
        <v>18925</v>
      </c>
      <c r="J76" s="23">
        <f t="shared" si="7"/>
        <v>0</v>
      </c>
      <c r="K76" s="19"/>
      <c r="L76" s="19"/>
    </row>
    <row r="77" spans="1:12" ht="15" customHeight="1">
      <c r="A77" s="30">
        <f t="shared" si="8"/>
        <v>70</v>
      </c>
      <c r="B77" s="131" t="s">
        <v>713</v>
      </c>
      <c r="C77" s="32" t="s">
        <v>447</v>
      </c>
      <c r="D77" s="37">
        <v>23743</v>
      </c>
      <c r="E77" s="38"/>
      <c r="F77" s="26">
        <v>143503</v>
      </c>
      <c r="G77" s="24">
        <v>36</v>
      </c>
      <c r="H77" s="24">
        <f t="shared" si="11"/>
        <v>3986.1944444444443</v>
      </c>
      <c r="I77" s="23">
        <v>118788.76</v>
      </c>
      <c r="J77" s="23">
        <f t="shared" si="7"/>
        <v>24714.240000000005</v>
      </c>
      <c r="K77" s="19"/>
      <c r="L77" s="19"/>
    </row>
    <row r="78" spans="1:12">
      <c r="A78" s="30">
        <f t="shared" si="8"/>
        <v>71</v>
      </c>
      <c r="B78" s="132"/>
      <c r="C78" s="32" t="s">
        <v>3</v>
      </c>
      <c r="D78" s="37">
        <v>35431</v>
      </c>
      <c r="E78" s="38"/>
      <c r="F78" s="26">
        <v>22725</v>
      </c>
      <c r="G78" s="24">
        <v>36</v>
      </c>
      <c r="H78" s="24">
        <f t="shared" si="11"/>
        <v>631.25</v>
      </c>
      <c r="I78" s="23">
        <v>22725</v>
      </c>
      <c r="J78" s="23">
        <f t="shared" si="7"/>
        <v>0</v>
      </c>
      <c r="K78" s="19"/>
      <c r="L78" s="19"/>
    </row>
    <row r="79" spans="1:12">
      <c r="A79" s="30">
        <f t="shared" si="8"/>
        <v>72</v>
      </c>
      <c r="B79" s="132"/>
      <c r="C79" s="32" t="s">
        <v>448</v>
      </c>
      <c r="D79" s="37">
        <v>40330</v>
      </c>
      <c r="E79" s="38" t="s">
        <v>449</v>
      </c>
      <c r="F79" s="26">
        <v>230508</v>
      </c>
      <c r="G79" s="24">
        <v>36</v>
      </c>
      <c r="H79" s="24">
        <f t="shared" si="11"/>
        <v>6403</v>
      </c>
      <c r="I79" s="23">
        <v>230508</v>
      </c>
      <c r="J79" s="23">
        <f t="shared" si="7"/>
        <v>0</v>
      </c>
      <c r="K79" s="19"/>
      <c r="L79" s="19"/>
    </row>
    <row r="80" spans="1:12">
      <c r="A80" s="30">
        <f t="shared" si="8"/>
        <v>73</v>
      </c>
      <c r="B80" s="133"/>
      <c r="C80" s="32" t="s">
        <v>450</v>
      </c>
      <c r="D80" s="37">
        <v>40330</v>
      </c>
      <c r="E80" s="38" t="s">
        <v>451</v>
      </c>
      <c r="F80" s="26">
        <v>10534.23</v>
      </c>
      <c r="G80" s="24">
        <v>36</v>
      </c>
      <c r="H80" s="24">
        <f t="shared" si="11"/>
        <v>292.61750000000001</v>
      </c>
      <c r="I80" s="23">
        <v>10534.23</v>
      </c>
      <c r="J80" s="23">
        <f t="shared" si="7"/>
        <v>0</v>
      </c>
      <c r="K80" s="19"/>
      <c r="L80" s="19"/>
    </row>
    <row r="81" spans="1:12" ht="15" customHeight="1">
      <c r="A81" s="30">
        <f t="shared" si="8"/>
        <v>74</v>
      </c>
      <c r="B81" s="131" t="s">
        <v>452</v>
      </c>
      <c r="C81" s="32" t="s">
        <v>438</v>
      </c>
      <c r="D81" s="37">
        <v>40330</v>
      </c>
      <c r="E81" s="38" t="s">
        <v>453</v>
      </c>
      <c r="F81" s="26">
        <v>8091</v>
      </c>
      <c r="G81" s="24">
        <v>36</v>
      </c>
      <c r="H81" s="24">
        <f t="shared" si="11"/>
        <v>224.75</v>
      </c>
      <c r="I81" s="23">
        <v>8091</v>
      </c>
      <c r="J81" s="23">
        <f t="shared" si="7"/>
        <v>0</v>
      </c>
      <c r="K81" s="19"/>
      <c r="L81" s="19"/>
    </row>
    <row r="82" spans="1:12">
      <c r="A82" s="30">
        <f t="shared" si="8"/>
        <v>75</v>
      </c>
      <c r="B82" s="133"/>
      <c r="C82" s="32" t="s">
        <v>454</v>
      </c>
      <c r="D82" s="37">
        <v>41974</v>
      </c>
      <c r="E82" s="38" t="s">
        <v>455</v>
      </c>
      <c r="F82" s="26">
        <v>196711.86</v>
      </c>
      <c r="G82" s="24">
        <v>36</v>
      </c>
      <c r="H82" s="24">
        <f t="shared" si="11"/>
        <v>5464.2183333333332</v>
      </c>
      <c r="I82" s="23">
        <v>129774.75</v>
      </c>
      <c r="J82" s="23">
        <f t="shared" si="7"/>
        <v>66937.109999999986</v>
      </c>
      <c r="K82" s="19"/>
      <c r="L82" s="19"/>
    </row>
    <row r="83" spans="1:12" ht="25.5">
      <c r="A83" s="30">
        <f t="shared" si="8"/>
        <v>76</v>
      </c>
      <c r="B83" s="31" t="s">
        <v>643</v>
      </c>
      <c r="C83" s="31" t="s">
        <v>644</v>
      </c>
      <c r="D83" s="45"/>
      <c r="E83" s="43"/>
      <c r="F83" s="36">
        <v>0</v>
      </c>
      <c r="G83" s="24">
        <v>36</v>
      </c>
      <c r="H83" s="24">
        <f t="shared" si="11"/>
        <v>0</v>
      </c>
      <c r="I83" s="23">
        <f>H83*12</f>
        <v>0</v>
      </c>
      <c r="J83" s="23">
        <f t="shared" si="7"/>
        <v>0</v>
      </c>
      <c r="K83" s="19"/>
      <c r="L83" s="19"/>
    </row>
    <row r="84" spans="1:12" ht="15" customHeight="1">
      <c r="A84" s="30">
        <f t="shared" si="8"/>
        <v>77</v>
      </c>
      <c r="B84" s="139" t="s">
        <v>510</v>
      </c>
      <c r="C84" s="32" t="s">
        <v>428</v>
      </c>
      <c r="D84" s="54">
        <v>32509</v>
      </c>
      <c r="E84" s="55"/>
      <c r="F84" s="23">
        <v>100000</v>
      </c>
      <c r="G84" s="24">
        <v>36</v>
      </c>
      <c r="H84" s="24">
        <f t="shared" si="11"/>
        <v>2777.7777777777778</v>
      </c>
      <c r="I84" s="23">
        <v>100000</v>
      </c>
      <c r="J84" s="23">
        <f t="shared" si="7"/>
        <v>0</v>
      </c>
      <c r="K84" s="19"/>
      <c r="L84" s="19"/>
    </row>
    <row r="85" spans="1:12">
      <c r="A85" s="30">
        <f t="shared" si="8"/>
        <v>78</v>
      </c>
      <c r="B85" s="141"/>
      <c r="C85" s="32" t="s">
        <v>428</v>
      </c>
      <c r="D85" s="54">
        <v>31048</v>
      </c>
      <c r="E85" s="55"/>
      <c r="F85" s="23">
        <v>230000</v>
      </c>
      <c r="G85" s="24">
        <v>36</v>
      </c>
      <c r="H85" s="24">
        <f t="shared" si="11"/>
        <v>6388.8888888888887</v>
      </c>
      <c r="I85" s="23">
        <v>230000</v>
      </c>
      <c r="J85" s="23">
        <f t="shared" si="7"/>
        <v>0</v>
      </c>
      <c r="K85" s="19"/>
      <c r="L85" s="19"/>
    </row>
    <row r="86" spans="1:12" ht="30" customHeight="1">
      <c r="A86" s="30">
        <f t="shared" si="8"/>
        <v>79</v>
      </c>
      <c r="B86" s="14" t="s">
        <v>743</v>
      </c>
      <c r="C86" s="14" t="s">
        <v>438</v>
      </c>
      <c r="D86" s="39">
        <v>42005</v>
      </c>
      <c r="E86" s="15" t="s">
        <v>498</v>
      </c>
      <c r="F86" s="52">
        <v>230508.48</v>
      </c>
      <c r="G86" s="40">
        <v>36</v>
      </c>
      <c r="H86" s="40">
        <f t="shared" si="6"/>
        <v>6403.0133333333333</v>
      </c>
      <c r="I86" s="23">
        <v>230508.48</v>
      </c>
      <c r="J86" s="23">
        <f t="shared" si="7"/>
        <v>0</v>
      </c>
      <c r="K86" s="19"/>
      <c r="L86" s="19"/>
    </row>
    <row r="87" spans="1:12" ht="15" customHeight="1">
      <c r="A87" s="30">
        <f t="shared" si="8"/>
        <v>80</v>
      </c>
      <c r="B87" s="131" t="s">
        <v>13</v>
      </c>
      <c r="C87" s="32" t="s">
        <v>428</v>
      </c>
      <c r="D87" s="37">
        <v>40330</v>
      </c>
      <c r="E87" s="38" t="s">
        <v>429</v>
      </c>
      <c r="F87" s="26">
        <v>41127</v>
      </c>
      <c r="G87" s="24">
        <v>36</v>
      </c>
      <c r="H87" s="24">
        <f t="shared" ref="H87:H96" si="12">F87/G87</f>
        <v>1142.4166666666667</v>
      </c>
      <c r="I87" s="26">
        <v>41127</v>
      </c>
      <c r="J87" s="23">
        <f t="shared" si="7"/>
        <v>0</v>
      </c>
      <c r="K87" s="19"/>
      <c r="L87" s="19"/>
    </row>
    <row r="88" spans="1:12">
      <c r="A88" s="30">
        <f t="shared" si="8"/>
        <v>81</v>
      </c>
      <c r="B88" s="132"/>
      <c r="C88" s="32" t="s">
        <v>430</v>
      </c>
      <c r="D88" s="37">
        <v>40330</v>
      </c>
      <c r="E88" s="38" t="s">
        <v>431</v>
      </c>
      <c r="F88" s="26">
        <v>90648</v>
      </c>
      <c r="G88" s="24">
        <v>36</v>
      </c>
      <c r="H88" s="24">
        <f t="shared" si="12"/>
        <v>2518</v>
      </c>
      <c r="I88" s="26">
        <v>90648</v>
      </c>
      <c r="J88" s="23">
        <f t="shared" si="7"/>
        <v>0</v>
      </c>
      <c r="K88" s="19"/>
      <c r="L88" s="19"/>
    </row>
    <row r="89" spans="1:12">
      <c r="A89" s="30">
        <f t="shared" si="8"/>
        <v>82</v>
      </c>
      <c r="B89" s="133"/>
      <c r="C89" s="32" t="s">
        <v>433</v>
      </c>
      <c r="D89" s="37">
        <v>40330</v>
      </c>
      <c r="E89" s="38" t="s">
        <v>434</v>
      </c>
      <c r="F89" s="26">
        <v>91925</v>
      </c>
      <c r="G89" s="24">
        <v>36</v>
      </c>
      <c r="H89" s="24">
        <f t="shared" si="12"/>
        <v>2553.4722222222222</v>
      </c>
      <c r="I89" s="26">
        <v>91925</v>
      </c>
      <c r="J89" s="23">
        <f t="shared" si="7"/>
        <v>0</v>
      </c>
      <c r="K89" s="19"/>
      <c r="L89" s="19"/>
    </row>
    <row r="90" spans="1:12" ht="15" customHeight="1">
      <c r="A90" s="30">
        <f t="shared" si="8"/>
        <v>83</v>
      </c>
      <c r="B90" s="131" t="s">
        <v>457</v>
      </c>
      <c r="C90" s="46" t="s">
        <v>458</v>
      </c>
      <c r="D90" s="33">
        <v>35431</v>
      </c>
      <c r="E90" s="34"/>
      <c r="F90" s="35">
        <v>22120</v>
      </c>
      <c r="G90" s="24">
        <v>36</v>
      </c>
      <c r="H90" s="24">
        <f t="shared" si="12"/>
        <v>614.44444444444446</v>
      </c>
      <c r="I90" s="35">
        <v>22120</v>
      </c>
      <c r="J90" s="23">
        <f t="shared" si="7"/>
        <v>0</v>
      </c>
      <c r="K90" s="19"/>
      <c r="L90" s="19"/>
    </row>
    <row r="91" spans="1:12">
      <c r="A91" s="30">
        <f t="shared" si="8"/>
        <v>84</v>
      </c>
      <c r="B91" s="132"/>
      <c r="C91" s="32" t="s">
        <v>15</v>
      </c>
      <c r="D91" s="37">
        <v>41944</v>
      </c>
      <c r="E91" s="38" t="s">
        <v>432</v>
      </c>
      <c r="F91" s="26">
        <v>30000</v>
      </c>
      <c r="G91" s="24">
        <v>36</v>
      </c>
      <c r="H91" s="24">
        <f t="shared" si="12"/>
        <v>833.33333333333337</v>
      </c>
      <c r="I91" s="23">
        <v>17297.82</v>
      </c>
      <c r="J91" s="23">
        <f t="shared" si="7"/>
        <v>12702.18</v>
      </c>
      <c r="K91" s="19"/>
      <c r="L91" s="19"/>
    </row>
    <row r="92" spans="1:12">
      <c r="A92" s="30">
        <f t="shared" si="8"/>
        <v>85</v>
      </c>
      <c r="B92" s="133"/>
      <c r="C92" s="32" t="s">
        <v>459</v>
      </c>
      <c r="D92" s="37">
        <v>40330</v>
      </c>
      <c r="E92" s="38" t="s">
        <v>460</v>
      </c>
      <c r="F92" s="35">
        <v>51741</v>
      </c>
      <c r="G92" s="24">
        <v>36</v>
      </c>
      <c r="H92" s="24">
        <f t="shared" si="12"/>
        <v>1437.25</v>
      </c>
      <c r="I92" s="23">
        <v>51741</v>
      </c>
      <c r="J92" s="23">
        <f t="shared" si="7"/>
        <v>0</v>
      </c>
      <c r="K92" s="19"/>
      <c r="L92" s="19"/>
    </row>
    <row r="93" spans="1:12" ht="15" customHeight="1">
      <c r="A93" s="30">
        <f t="shared" si="8"/>
        <v>86</v>
      </c>
      <c r="B93" s="139" t="s">
        <v>20</v>
      </c>
      <c r="C93" s="21" t="s">
        <v>443</v>
      </c>
      <c r="D93" s="33">
        <v>35796</v>
      </c>
      <c r="E93" s="38" t="s">
        <v>635</v>
      </c>
      <c r="F93" s="35">
        <v>37030</v>
      </c>
      <c r="G93" s="24">
        <v>36</v>
      </c>
      <c r="H93" s="24">
        <f t="shared" si="12"/>
        <v>1028.6111111111111</v>
      </c>
      <c r="I93" s="36">
        <v>37030</v>
      </c>
      <c r="J93" s="23">
        <f t="shared" si="7"/>
        <v>0</v>
      </c>
      <c r="K93" s="19"/>
      <c r="L93" s="19"/>
    </row>
    <row r="94" spans="1:12">
      <c r="A94" s="30">
        <f t="shared" si="8"/>
        <v>87</v>
      </c>
      <c r="B94" s="140"/>
      <c r="C94" s="21" t="s">
        <v>3</v>
      </c>
      <c r="D94" s="33">
        <v>35796</v>
      </c>
      <c r="E94" s="34"/>
      <c r="F94" s="35">
        <v>51201</v>
      </c>
      <c r="G94" s="24">
        <v>36</v>
      </c>
      <c r="H94" s="24">
        <f t="shared" si="12"/>
        <v>1422.25</v>
      </c>
      <c r="I94" s="23">
        <v>51201</v>
      </c>
      <c r="J94" s="23">
        <f t="shared" si="7"/>
        <v>0</v>
      </c>
      <c r="K94" s="19"/>
      <c r="L94" s="19"/>
    </row>
    <row r="95" spans="1:12">
      <c r="A95" s="30">
        <f t="shared" si="8"/>
        <v>88</v>
      </c>
      <c r="B95" s="140"/>
      <c r="C95" s="21" t="s">
        <v>438</v>
      </c>
      <c r="D95" s="33">
        <v>35796</v>
      </c>
      <c r="E95" s="34" t="s">
        <v>444</v>
      </c>
      <c r="F95" s="35">
        <v>440677.97</v>
      </c>
      <c r="G95" s="24">
        <v>36</v>
      </c>
      <c r="H95" s="24">
        <f t="shared" si="12"/>
        <v>12241.054722222221</v>
      </c>
      <c r="I95" s="23">
        <v>258286.06</v>
      </c>
      <c r="J95" s="23">
        <f t="shared" si="7"/>
        <v>182391.90999999997</v>
      </c>
      <c r="K95" s="19"/>
      <c r="L95" s="19"/>
    </row>
    <row r="96" spans="1:12">
      <c r="A96" s="30">
        <f t="shared" si="8"/>
        <v>89</v>
      </c>
      <c r="B96" s="141"/>
      <c r="C96" s="21" t="s">
        <v>445</v>
      </c>
      <c r="D96" s="33">
        <v>42217</v>
      </c>
      <c r="E96" s="34" t="s">
        <v>446</v>
      </c>
      <c r="F96" s="35">
        <v>230508.48</v>
      </c>
      <c r="G96" s="24">
        <v>36</v>
      </c>
      <c r="H96" s="24">
        <f t="shared" si="12"/>
        <v>6403.0133333333333</v>
      </c>
      <c r="I96" s="23">
        <v>139265.25</v>
      </c>
      <c r="J96" s="23">
        <f t="shared" si="7"/>
        <v>91243.23000000001</v>
      </c>
      <c r="K96" s="19"/>
      <c r="L96" s="19"/>
    </row>
    <row r="97" spans="1:12" ht="15.75">
      <c r="A97" s="56"/>
      <c r="B97" s="56" t="s">
        <v>136</v>
      </c>
      <c r="C97" s="56"/>
      <c r="D97" s="56"/>
      <c r="E97" s="56"/>
      <c r="F97" s="57">
        <f>SUM(F34:F96)</f>
        <v>10006931.770000003</v>
      </c>
      <c r="G97" s="57"/>
      <c r="H97" s="8"/>
      <c r="I97" s="57">
        <f>SUM(I34:I96)</f>
        <v>3867765.8499999996</v>
      </c>
      <c r="J97" s="57">
        <f>SUM(J34:J96)</f>
        <v>6139165.919999999</v>
      </c>
      <c r="K97" s="19"/>
      <c r="L97" s="19"/>
    </row>
    <row r="98" spans="1:12" ht="18.75">
      <c r="A98" s="142" t="s">
        <v>402</v>
      </c>
      <c r="B98" s="143"/>
      <c r="C98" s="143"/>
      <c r="D98" s="143"/>
      <c r="E98" s="143"/>
      <c r="F98" s="143"/>
      <c r="G98" s="143"/>
      <c r="H98" s="143"/>
      <c r="I98" s="143"/>
      <c r="J98" s="144"/>
      <c r="K98" s="19"/>
      <c r="L98" s="19"/>
    </row>
    <row r="99" spans="1:12" ht="25.5" customHeight="1">
      <c r="A99" s="30">
        <v>90</v>
      </c>
      <c r="B99" s="131" t="s">
        <v>592</v>
      </c>
      <c r="C99" s="114" t="s">
        <v>752</v>
      </c>
      <c r="D99" s="33">
        <v>34700</v>
      </c>
      <c r="E99" s="34" t="s">
        <v>555</v>
      </c>
      <c r="F99" s="36">
        <v>307651</v>
      </c>
      <c r="G99" s="58">
        <v>36</v>
      </c>
      <c r="H99" s="16">
        <f t="shared" ref="H99:H122" si="13">F99/G99</f>
        <v>8545.8611111111113</v>
      </c>
      <c r="I99" s="36">
        <v>307651</v>
      </c>
      <c r="J99" s="16">
        <f>F99-I99</f>
        <v>0</v>
      </c>
      <c r="K99" s="19"/>
      <c r="L99" s="19"/>
    </row>
    <row r="100" spans="1:12" ht="25.5">
      <c r="A100" s="30">
        <f t="shared" ref="A100:A160" si="14">A99+1</f>
        <v>91</v>
      </c>
      <c r="B100" s="132"/>
      <c r="C100" s="114" t="s">
        <v>753</v>
      </c>
      <c r="D100" s="33">
        <v>34700</v>
      </c>
      <c r="E100" s="34" t="s">
        <v>544</v>
      </c>
      <c r="F100" s="36">
        <v>30254.7</v>
      </c>
      <c r="G100" s="58">
        <v>36</v>
      </c>
      <c r="H100" s="16">
        <f t="shared" si="13"/>
        <v>840.4083333333333</v>
      </c>
      <c r="I100" s="36">
        <v>30254.7</v>
      </c>
      <c r="J100" s="16">
        <f t="shared" ref="J100:J160" si="15">F100-I100</f>
        <v>0</v>
      </c>
      <c r="K100" s="19"/>
      <c r="L100" s="19"/>
    </row>
    <row r="101" spans="1:12">
      <c r="A101" s="30">
        <f t="shared" si="14"/>
        <v>92</v>
      </c>
      <c r="B101" s="132"/>
      <c r="C101" s="114" t="s">
        <v>754</v>
      </c>
      <c r="D101" s="33">
        <v>34700</v>
      </c>
      <c r="E101" s="34" t="s">
        <v>556</v>
      </c>
      <c r="F101" s="36">
        <v>54258.37</v>
      </c>
      <c r="G101" s="58">
        <v>36</v>
      </c>
      <c r="H101" s="16">
        <f t="shared" si="13"/>
        <v>1507.1769444444444</v>
      </c>
      <c r="I101" s="36">
        <v>54258.37</v>
      </c>
      <c r="J101" s="16">
        <f t="shared" si="15"/>
        <v>0</v>
      </c>
      <c r="K101" s="19"/>
      <c r="L101" s="19"/>
    </row>
    <row r="102" spans="1:12" ht="25.5">
      <c r="A102" s="30">
        <f t="shared" si="14"/>
        <v>93</v>
      </c>
      <c r="B102" s="132"/>
      <c r="C102" s="114" t="s">
        <v>755</v>
      </c>
      <c r="D102" s="33">
        <v>34700</v>
      </c>
      <c r="E102" s="34" t="s">
        <v>557</v>
      </c>
      <c r="F102" s="36">
        <v>77964.28</v>
      </c>
      <c r="G102" s="58">
        <v>36</v>
      </c>
      <c r="H102" s="16">
        <f t="shared" si="13"/>
        <v>2165.6744444444444</v>
      </c>
      <c r="I102" s="36">
        <v>77964.28</v>
      </c>
      <c r="J102" s="16">
        <f t="shared" si="15"/>
        <v>0</v>
      </c>
      <c r="K102" s="19"/>
      <c r="L102" s="19"/>
    </row>
    <row r="103" spans="1:12" ht="25.5">
      <c r="A103" s="30">
        <f t="shared" si="14"/>
        <v>94</v>
      </c>
      <c r="B103" s="132"/>
      <c r="C103" s="114" t="s">
        <v>756</v>
      </c>
      <c r="D103" s="33">
        <v>34700</v>
      </c>
      <c r="E103" s="34" t="s">
        <v>545</v>
      </c>
      <c r="F103" s="36">
        <v>55637.21</v>
      </c>
      <c r="G103" s="58">
        <v>36</v>
      </c>
      <c r="H103" s="16">
        <f t="shared" si="13"/>
        <v>1545.4780555555556</v>
      </c>
      <c r="I103" s="36">
        <v>55637.21</v>
      </c>
      <c r="J103" s="16">
        <f t="shared" si="15"/>
        <v>0</v>
      </c>
      <c r="K103" s="19"/>
      <c r="L103" s="19"/>
    </row>
    <row r="104" spans="1:12">
      <c r="A104" s="30">
        <f t="shared" si="14"/>
        <v>95</v>
      </c>
      <c r="B104" s="132"/>
      <c r="C104" s="114" t="s">
        <v>420</v>
      </c>
      <c r="D104" s="33">
        <v>34700</v>
      </c>
      <c r="E104" s="34" t="s">
        <v>546</v>
      </c>
      <c r="F104" s="36">
        <v>85914.54</v>
      </c>
      <c r="G104" s="58">
        <v>36</v>
      </c>
      <c r="H104" s="16">
        <f t="shared" si="13"/>
        <v>2386.5149999999999</v>
      </c>
      <c r="I104" s="36">
        <v>85914.54</v>
      </c>
      <c r="J104" s="16">
        <f t="shared" si="15"/>
        <v>0</v>
      </c>
      <c r="K104" s="19"/>
      <c r="L104" s="19"/>
    </row>
    <row r="105" spans="1:12" ht="25.5">
      <c r="A105" s="30">
        <f t="shared" si="14"/>
        <v>96</v>
      </c>
      <c r="B105" s="132"/>
      <c r="C105" s="115" t="s">
        <v>757</v>
      </c>
      <c r="D105" s="33">
        <v>34700</v>
      </c>
      <c r="E105" s="34" t="s">
        <v>544</v>
      </c>
      <c r="F105" s="36">
        <v>14025.62</v>
      </c>
      <c r="G105" s="58">
        <v>36</v>
      </c>
      <c r="H105" s="16">
        <f t="shared" si="13"/>
        <v>389.60055555555556</v>
      </c>
      <c r="I105" s="36">
        <v>14025.62</v>
      </c>
      <c r="J105" s="16">
        <f t="shared" si="15"/>
        <v>0</v>
      </c>
      <c r="K105" s="19"/>
      <c r="L105" s="19"/>
    </row>
    <row r="106" spans="1:12" ht="25.5">
      <c r="A106" s="30">
        <f t="shared" si="14"/>
        <v>97</v>
      </c>
      <c r="B106" s="132"/>
      <c r="C106" s="115" t="s">
        <v>758</v>
      </c>
      <c r="D106" s="33">
        <v>34700</v>
      </c>
      <c r="E106" s="34" t="s">
        <v>558</v>
      </c>
      <c r="F106" s="36">
        <v>77077.509999999995</v>
      </c>
      <c r="G106" s="58">
        <v>36</v>
      </c>
      <c r="H106" s="16">
        <f t="shared" si="13"/>
        <v>2141.0419444444442</v>
      </c>
      <c r="I106" s="36">
        <v>77077.509999999995</v>
      </c>
      <c r="J106" s="16">
        <f t="shared" si="15"/>
        <v>0</v>
      </c>
      <c r="K106" s="19"/>
      <c r="L106" s="19"/>
    </row>
    <row r="107" spans="1:12">
      <c r="A107" s="30">
        <f t="shared" si="14"/>
        <v>98</v>
      </c>
      <c r="B107" s="132"/>
      <c r="C107" s="115" t="s">
        <v>759</v>
      </c>
      <c r="D107" s="33">
        <v>34700</v>
      </c>
      <c r="E107" s="34" t="s">
        <v>559</v>
      </c>
      <c r="F107" s="36">
        <v>33482</v>
      </c>
      <c r="G107" s="58">
        <v>36</v>
      </c>
      <c r="H107" s="16">
        <f t="shared" si="13"/>
        <v>930.05555555555554</v>
      </c>
      <c r="I107" s="36">
        <v>33482</v>
      </c>
      <c r="J107" s="16">
        <f t="shared" si="15"/>
        <v>0</v>
      </c>
      <c r="K107" s="19"/>
      <c r="L107" s="19"/>
    </row>
    <row r="108" spans="1:12">
      <c r="A108" s="30">
        <f t="shared" si="14"/>
        <v>99</v>
      </c>
      <c r="B108" s="133"/>
      <c r="C108" s="115" t="s">
        <v>760</v>
      </c>
      <c r="D108" s="33">
        <v>34700</v>
      </c>
      <c r="E108" s="34" t="s">
        <v>560</v>
      </c>
      <c r="F108" s="36">
        <v>68390</v>
      </c>
      <c r="G108" s="58">
        <v>36</v>
      </c>
      <c r="H108" s="16">
        <f t="shared" si="13"/>
        <v>1899.7222222222222</v>
      </c>
      <c r="I108" s="36">
        <v>68390</v>
      </c>
      <c r="J108" s="16">
        <f t="shared" si="15"/>
        <v>0</v>
      </c>
      <c r="K108" s="19"/>
      <c r="L108" s="19"/>
    </row>
    <row r="109" spans="1:12" ht="34.5" customHeight="1">
      <c r="A109" s="30">
        <f t="shared" si="14"/>
        <v>100</v>
      </c>
      <c r="B109" s="31" t="s">
        <v>421</v>
      </c>
      <c r="C109" s="115" t="s">
        <v>763</v>
      </c>
      <c r="D109" s="42">
        <v>34700</v>
      </c>
      <c r="E109" s="34" t="s">
        <v>561</v>
      </c>
      <c r="F109" s="36">
        <v>1353225</v>
      </c>
      <c r="G109" s="58">
        <v>36</v>
      </c>
      <c r="H109" s="16">
        <f t="shared" si="13"/>
        <v>37589.583333333336</v>
      </c>
      <c r="I109" s="36">
        <v>1353225</v>
      </c>
      <c r="J109" s="16">
        <f t="shared" si="15"/>
        <v>0</v>
      </c>
      <c r="K109" s="19"/>
      <c r="L109" s="19"/>
    </row>
    <row r="110" spans="1:12" ht="15" customHeight="1">
      <c r="A110" s="30">
        <f t="shared" si="14"/>
        <v>101</v>
      </c>
      <c r="B110" s="146" t="s">
        <v>595</v>
      </c>
      <c r="C110" s="115" t="s">
        <v>764</v>
      </c>
      <c r="D110" s="33">
        <v>35065</v>
      </c>
      <c r="E110" s="34" t="s">
        <v>562</v>
      </c>
      <c r="F110" s="36">
        <v>1172104.3500000001</v>
      </c>
      <c r="G110" s="58">
        <v>36</v>
      </c>
      <c r="H110" s="16">
        <f t="shared" si="13"/>
        <v>32558.45416666667</v>
      </c>
      <c r="I110" s="36">
        <v>1172104.3500000001</v>
      </c>
      <c r="J110" s="16">
        <f t="shared" si="15"/>
        <v>0</v>
      </c>
      <c r="K110" s="19"/>
      <c r="L110" s="19"/>
    </row>
    <row r="111" spans="1:12" ht="25.5">
      <c r="A111" s="30">
        <f t="shared" si="14"/>
        <v>102</v>
      </c>
      <c r="B111" s="147"/>
      <c r="C111" s="115" t="s">
        <v>765</v>
      </c>
      <c r="D111" s="33">
        <v>35065</v>
      </c>
      <c r="E111" s="34" t="s">
        <v>602</v>
      </c>
      <c r="F111" s="36">
        <v>511070</v>
      </c>
      <c r="G111" s="58">
        <v>36</v>
      </c>
      <c r="H111" s="16">
        <f t="shared" si="13"/>
        <v>14196.388888888889</v>
      </c>
      <c r="I111" s="36">
        <v>511070</v>
      </c>
      <c r="J111" s="16">
        <f t="shared" si="15"/>
        <v>0</v>
      </c>
      <c r="K111" s="19"/>
      <c r="L111" s="19"/>
    </row>
    <row r="112" spans="1:12" ht="34.5" customHeight="1">
      <c r="A112" s="30">
        <f t="shared" si="14"/>
        <v>103</v>
      </c>
      <c r="B112" s="148"/>
      <c r="C112" s="116" t="s">
        <v>422</v>
      </c>
      <c r="D112" s="39">
        <v>35065</v>
      </c>
      <c r="E112" s="15" t="s">
        <v>563</v>
      </c>
      <c r="F112" s="16">
        <v>62380</v>
      </c>
      <c r="G112" s="58">
        <v>36</v>
      </c>
      <c r="H112" s="16">
        <f t="shared" si="13"/>
        <v>1732.7777777777778</v>
      </c>
      <c r="I112" s="16">
        <v>62380</v>
      </c>
      <c r="J112" s="16">
        <f t="shared" si="15"/>
        <v>0</v>
      </c>
      <c r="K112" s="19"/>
      <c r="L112" s="19"/>
    </row>
    <row r="113" spans="1:12" ht="30" customHeight="1">
      <c r="A113" s="30">
        <f t="shared" si="14"/>
        <v>104</v>
      </c>
      <c r="B113" s="131" t="s">
        <v>744</v>
      </c>
      <c r="C113" s="115" t="s">
        <v>766</v>
      </c>
      <c r="D113" s="42">
        <v>34700</v>
      </c>
      <c r="E113" s="43" t="s">
        <v>517</v>
      </c>
      <c r="F113" s="36">
        <v>10200.299999999999</v>
      </c>
      <c r="G113" s="58">
        <v>36</v>
      </c>
      <c r="H113" s="16">
        <f t="shared" si="13"/>
        <v>283.34166666666664</v>
      </c>
      <c r="I113" s="36">
        <v>10200.299999999999</v>
      </c>
      <c r="J113" s="16">
        <f t="shared" si="15"/>
        <v>0</v>
      </c>
      <c r="K113" s="19"/>
      <c r="L113" s="19"/>
    </row>
    <row r="114" spans="1:12" ht="25.5">
      <c r="A114" s="30">
        <f t="shared" si="14"/>
        <v>105</v>
      </c>
      <c r="B114" s="132"/>
      <c r="C114" s="115" t="s">
        <v>767</v>
      </c>
      <c r="D114" s="42">
        <v>34700</v>
      </c>
      <c r="E114" s="43" t="s">
        <v>564</v>
      </c>
      <c r="F114" s="36">
        <v>40305.550000000003</v>
      </c>
      <c r="G114" s="58">
        <v>36</v>
      </c>
      <c r="H114" s="16">
        <f t="shared" si="13"/>
        <v>1119.5986111111113</v>
      </c>
      <c r="I114" s="36">
        <v>40305.550000000003</v>
      </c>
      <c r="J114" s="16">
        <f t="shared" si="15"/>
        <v>0</v>
      </c>
      <c r="K114" s="19"/>
      <c r="L114" s="19"/>
    </row>
    <row r="115" spans="1:12" ht="38.25">
      <c r="A115" s="30">
        <f t="shared" si="14"/>
        <v>106</v>
      </c>
      <c r="B115" s="132"/>
      <c r="C115" s="115" t="s">
        <v>769</v>
      </c>
      <c r="D115" s="42">
        <v>34700</v>
      </c>
      <c r="E115" s="43" t="s">
        <v>565</v>
      </c>
      <c r="F115" s="36">
        <v>40005.300000000003</v>
      </c>
      <c r="G115" s="58">
        <v>36</v>
      </c>
      <c r="H115" s="16">
        <f t="shared" si="13"/>
        <v>1111.2583333333334</v>
      </c>
      <c r="I115" s="36">
        <v>40005.300000000003</v>
      </c>
      <c r="J115" s="16">
        <f t="shared" si="15"/>
        <v>0</v>
      </c>
      <c r="K115" s="19"/>
      <c r="L115" s="19"/>
    </row>
    <row r="116" spans="1:12" ht="25.5">
      <c r="A116" s="30">
        <f t="shared" si="14"/>
        <v>107</v>
      </c>
      <c r="B116" s="132"/>
      <c r="C116" s="115" t="s">
        <v>768</v>
      </c>
      <c r="D116" s="42">
        <v>34700</v>
      </c>
      <c r="E116" s="43" t="s">
        <v>539</v>
      </c>
      <c r="F116" s="36">
        <v>21580.62</v>
      </c>
      <c r="G116" s="58">
        <v>36</v>
      </c>
      <c r="H116" s="16">
        <f t="shared" si="13"/>
        <v>599.46166666666659</v>
      </c>
      <c r="I116" s="36">
        <v>21580.62</v>
      </c>
      <c r="J116" s="16">
        <f t="shared" si="15"/>
        <v>0</v>
      </c>
      <c r="K116" s="19"/>
      <c r="L116" s="19"/>
    </row>
    <row r="117" spans="1:12" ht="25.5">
      <c r="A117" s="30">
        <f t="shared" si="14"/>
        <v>108</v>
      </c>
      <c r="B117" s="132"/>
      <c r="C117" s="115" t="s">
        <v>770</v>
      </c>
      <c r="D117" s="42">
        <v>34700</v>
      </c>
      <c r="E117" s="43" t="s">
        <v>566</v>
      </c>
      <c r="F117" s="36">
        <v>11528</v>
      </c>
      <c r="G117" s="58">
        <v>36</v>
      </c>
      <c r="H117" s="16">
        <f t="shared" si="13"/>
        <v>320.22222222222223</v>
      </c>
      <c r="I117" s="36">
        <v>11528</v>
      </c>
      <c r="J117" s="16">
        <f t="shared" si="15"/>
        <v>0</v>
      </c>
      <c r="K117" s="19"/>
      <c r="L117" s="19"/>
    </row>
    <row r="118" spans="1:12" ht="25.5">
      <c r="A118" s="30">
        <f t="shared" si="14"/>
        <v>109</v>
      </c>
      <c r="B118" s="132"/>
      <c r="C118" s="115" t="s">
        <v>771</v>
      </c>
      <c r="D118" s="42">
        <v>34700</v>
      </c>
      <c r="E118" s="43" t="s">
        <v>521</v>
      </c>
      <c r="F118" s="36">
        <v>12064.3</v>
      </c>
      <c r="G118" s="58">
        <v>36</v>
      </c>
      <c r="H118" s="16">
        <f t="shared" si="13"/>
        <v>335.11944444444441</v>
      </c>
      <c r="I118" s="36">
        <v>12064.3</v>
      </c>
      <c r="J118" s="16">
        <f t="shared" si="15"/>
        <v>0</v>
      </c>
      <c r="K118" s="19"/>
      <c r="L118" s="19"/>
    </row>
    <row r="119" spans="1:12">
      <c r="A119" s="30">
        <f t="shared" si="14"/>
        <v>110</v>
      </c>
      <c r="B119" s="132"/>
      <c r="C119" s="115" t="s">
        <v>772</v>
      </c>
      <c r="D119" s="42">
        <v>34700</v>
      </c>
      <c r="E119" s="43" t="s">
        <v>539</v>
      </c>
      <c r="F119" s="36">
        <v>24600.91</v>
      </c>
      <c r="G119" s="58">
        <v>36</v>
      </c>
      <c r="H119" s="16">
        <f t="shared" si="13"/>
        <v>683.35861111111114</v>
      </c>
      <c r="I119" s="36">
        <v>24600.91</v>
      </c>
      <c r="J119" s="16">
        <f t="shared" si="15"/>
        <v>0</v>
      </c>
      <c r="K119" s="19"/>
      <c r="L119" s="19"/>
    </row>
    <row r="120" spans="1:12">
      <c r="A120" s="30">
        <f t="shared" si="14"/>
        <v>111</v>
      </c>
      <c r="B120" s="132"/>
      <c r="C120" s="115" t="s">
        <v>773</v>
      </c>
      <c r="D120" s="42">
        <v>34700</v>
      </c>
      <c r="E120" s="43" t="s">
        <v>544</v>
      </c>
      <c r="F120" s="36">
        <v>10607.8</v>
      </c>
      <c r="G120" s="58">
        <v>36</v>
      </c>
      <c r="H120" s="16">
        <f t="shared" si="13"/>
        <v>294.6611111111111</v>
      </c>
      <c r="I120" s="36">
        <v>10607.8</v>
      </c>
      <c r="J120" s="16">
        <f t="shared" si="15"/>
        <v>0</v>
      </c>
      <c r="K120" s="19"/>
      <c r="L120" s="19"/>
    </row>
    <row r="121" spans="1:12">
      <c r="A121" s="30">
        <f t="shared" si="14"/>
        <v>112</v>
      </c>
      <c r="B121" s="132"/>
      <c r="C121" s="115" t="s">
        <v>774</v>
      </c>
      <c r="D121" s="152">
        <v>34700</v>
      </c>
      <c r="E121" s="43" t="s">
        <v>547</v>
      </c>
      <c r="F121" s="36">
        <v>12002.32</v>
      </c>
      <c r="G121" s="58">
        <v>36</v>
      </c>
      <c r="H121" s="16">
        <f t="shared" si="13"/>
        <v>333.39777777777778</v>
      </c>
      <c r="I121" s="36">
        <v>12002.32</v>
      </c>
      <c r="J121" s="16">
        <f t="shared" si="15"/>
        <v>0</v>
      </c>
      <c r="K121" s="19"/>
      <c r="L121" s="19"/>
    </row>
    <row r="122" spans="1:12">
      <c r="A122" s="30">
        <f t="shared" si="14"/>
        <v>113</v>
      </c>
      <c r="B122" s="132"/>
      <c r="C122" s="115" t="s">
        <v>775</v>
      </c>
      <c r="D122" s="152">
        <v>34700</v>
      </c>
      <c r="E122" s="43" t="s">
        <v>517</v>
      </c>
      <c r="F122" s="36">
        <v>8900.64</v>
      </c>
      <c r="G122" s="58">
        <v>36</v>
      </c>
      <c r="H122" s="16">
        <f t="shared" si="13"/>
        <v>247.23999999999998</v>
      </c>
      <c r="I122" s="36">
        <v>8900.64</v>
      </c>
      <c r="J122" s="16">
        <f t="shared" si="15"/>
        <v>0</v>
      </c>
      <c r="K122" s="19"/>
      <c r="L122" s="19"/>
    </row>
    <row r="123" spans="1:12">
      <c r="A123" s="30">
        <v>114</v>
      </c>
      <c r="B123" s="132"/>
      <c r="C123" s="115" t="s">
        <v>776</v>
      </c>
      <c r="D123" s="42">
        <v>34700</v>
      </c>
      <c r="E123" s="43" t="s">
        <v>567</v>
      </c>
      <c r="F123" s="36">
        <v>25385</v>
      </c>
      <c r="G123" s="58">
        <v>36</v>
      </c>
      <c r="H123" s="16">
        <f t="shared" ref="H123:H132" si="16">F123/G123</f>
        <v>705.13888888888891</v>
      </c>
      <c r="I123" s="36">
        <v>25385</v>
      </c>
      <c r="J123" s="16">
        <f t="shared" si="15"/>
        <v>0</v>
      </c>
      <c r="K123" s="19"/>
      <c r="L123" s="19"/>
    </row>
    <row r="124" spans="1:12">
      <c r="A124" s="30">
        <f t="shared" si="14"/>
        <v>115</v>
      </c>
      <c r="B124" s="132"/>
      <c r="C124" s="115" t="s">
        <v>777</v>
      </c>
      <c r="D124" s="42">
        <v>34700</v>
      </c>
      <c r="E124" s="43" t="s">
        <v>568</v>
      </c>
      <c r="F124" s="36">
        <v>21305.599999999999</v>
      </c>
      <c r="G124" s="58">
        <v>36</v>
      </c>
      <c r="H124" s="16">
        <f t="shared" si="16"/>
        <v>591.82222222222219</v>
      </c>
      <c r="I124" s="36">
        <v>21305.599999999999</v>
      </c>
      <c r="J124" s="16">
        <f t="shared" si="15"/>
        <v>0</v>
      </c>
      <c r="K124" s="19"/>
      <c r="L124" s="19"/>
    </row>
    <row r="125" spans="1:12">
      <c r="A125" s="30">
        <f t="shared" si="14"/>
        <v>116</v>
      </c>
      <c r="B125" s="132"/>
      <c r="C125" s="115" t="s">
        <v>778</v>
      </c>
      <c r="D125" s="42">
        <v>34700</v>
      </c>
      <c r="E125" s="43" t="s">
        <v>569</v>
      </c>
      <c r="F125" s="36">
        <v>63709.9</v>
      </c>
      <c r="G125" s="58">
        <v>36</v>
      </c>
      <c r="H125" s="16">
        <f t="shared" si="16"/>
        <v>1769.7194444444444</v>
      </c>
      <c r="I125" s="23">
        <v>63709.9</v>
      </c>
      <c r="J125" s="16">
        <f t="shared" si="15"/>
        <v>0</v>
      </c>
      <c r="K125" s="19"/>
      <c r="L125" s="19"/>
    </row>
    <row r="126" spans="1:12">
      <c r="A126" s="30">
        <f t="shared" si="14"/>
        <v>117</v>
      </c>
      <c r="B126" s="132"/>
      <c r="C126" s="115" t="s">
        <v>779</v>
      </c>
      <c r="D126" s="42">
        <v>34700</v>
      </c>
      <c r="E126" s="43" t="s">
        <v>570</v>
      </c>
      <c r="F126" s="36">
        <v>4500.6099999999997</v>
      </c>
      <c r="G126" s="58">
        <v>36</v>
      </c>
      <c r="H126" s="16">
        <f t="shared" si="16"/>
        <v>125.01694444444443</v>
      </c>
      <c r="I126" s="36">
        <v>4500.6099999999997</v>
      </c>
      <c r="J126" s="16">
        <f t="shared" si="15"/>
        <v>0</v>
      </c>
      <c r="K126" s="19"/>
      <c r="L126" s="19"/>
    </row>
    <row r="127" spans="1:12" ht="25.5">
      <c r="A127" s="30">
        <f t="shared" si="14"/>
        <v>118</v>
      </c>
      <c r="B127" s="133"/>
      <c r="C127" s="115" t="s">
        <v>780</v>
      </c>
      <c r="D127" s="42">
        <v>34700</v>
      </c>
      <c r="E127" s="43" t="s">
        <v>571</v>
      </c>
      <c r="F127" s="36">
        <v>23900.5</v>
      </c>
      <c r="G127" s="58">
        <v>36</v>
      </c>
      <c r="H127" s="16">
        <f t="shared" si="16"/>
        <v>663.90277777777783</v>
      </c>
      <c r="I127" s="36">
        <v>23900.5</v>
      </c>
      <c r="J127" s="16">
        <f t="shared" si="15"/>
        <v>0</v>
      </c>
      <c r="K127" s="19"/>
      <c r="L127" s="19"/>
    </row>
    <row r="128" spans="1:12" ht="38.25" customHeight="1">
      <c r="A128" s="30">
        <f t="shared" si="14"/>
        <v>119</v>
      </c>
      <c r="B128" s="131" t="s">
        <v>601</v>
      </c>
      <c r="C128" s="114" t="s">
        <v>781</v>
      </c>
      <c r="D128" s="33">
        <v>35065</v>
      </c>
      <c r="E128" s="34" t="s">
        <v>572</v>
      </c>
      <c r="F128" s="36">
        <v>37547.589999999997</v>
      </c>
      <c r="G128" s="58">
        <v>36</v>
      </c>
      <c r="H128" s="16">
        <f t="shared" si="16"/>
        <v>1042.9886111111109</v>
      </c>
      <c r="I128" s="36">
        <v>37547.589999999997</v>
      </c>
      <c r="J128" s="16">
        <f t="shared" si="15"/>
        <v>0</v>
      </c>
      <c r="K128" s="19"/>
      <c r="L128" s="19"/>
    </row>
    <row r="129" spans="1:12" ht="38.25">
      <c r="A129" s="30">
        <f t="shared" si="14"/>
        <v>120</v>
      </c>
      <c r="B129" s="133"/>
      <c r="C129" s="114" t="s">
        <v>782</v>
      </c>
      <c r="D129" s="33">
        <v>35065</v>
      </c>
      <c r="E129" s="34" t="s">
        <v>573</v>
      </c>
      <c r="F129" s="35">
        <v>79638</v>
      </c>
      <c r="G129" s="111">
        <v>36</v>
      </c>
      <c r="H129" s="52">
        <f t="shared" si="16"/>
        <v>2212.1666666666665</v>
      </c>
      <c r="I129" s="35">
        <v>79638</v>
      </c>
      <c r="J129" s="16">
        <f t="shared" si="15"/>
        <v>0</v>
      </c>
      <c r="K129" s="19"/>
      <c r="L129" s="19"/>
    </row>
    <row r="130" spans="1:12" ht="25.5" customHeight="1">
      <c r="A130" s="30">
        <f t="shared" si="14"/>
        <v>121</v>
      </c>
      <c r="B130" s="131" t="s">
        <v>632</v>
      </c>
      <c r="C130" s="114" t="s">
        <v>783</v>
      </c>
      <c r="D130" s="33">
        <v>41792</v>
      </c>
      <c r="E130" s="43" t="s">
        <v>515</v>
      </c>
      <c r="F130" s="16">
        <v>43691</v>
      </c>
      <c r="G130" s="58">
        <v>36</v>
      </c>
      <c r="H130" s="16">
        <f t="shared" si="16"/>
        <v>1213.6388888888889</v>
      </c>
      <c r="I130" s="23">
        <v>27488.94</v>
      </c>
      <c r="J130" s="16">
        <f t="shared" si="15"/>
        <v>16202.060000000001</v>
      </c>
      <c r="K130" s="19"/>
      <c r="L130" s="19"/>
    </row>
    <row r="131" spans="1:12" ht="25.5">
      <c r="A131" s="30">
        <f t="shared" si="14"/>
        <v>122</v>
      </c>
      <c r="B131" s="132"/>
      <c r="C131" s="114" t="s">
        <v>403</v>
      </c>
      <c r="D131" s="33">
        <v>41792</v>
      </c>
      <c r="E131" s="43" t="s">
        <v>516</v>
      </c>
      <c r="F131" s="16">
        <v>29017</v>
      </c>
      <c r="G131" s="58">
        <v>36</v>
      </c>
      <c r="H131" s="16">
        <f t="shared" si="16"/>
        <v>806.02777777777783</v>
      </c>
      <c r="I131" s="23">
        <v>20150.86</v>
      </c>
      <c r="J131" s="16">
        <f t="shared" si="15"/>
        <v>8866.14</v>
      </c>
      <c r="K131" s="19"/>
      <c r="L131" s="19"/>
    </row>
    <row r="132" spans="1:12" ht="25.5">
      <c r="A132" s="30">
        <f t="shared" si="14"/>
        <v>123</v>
      </c>
      <c r="B132" s="132"/>
      <c r="C132" s="114" t="s">
        <v>784</v>
      </c>
      <c r="D132" s="33">
        <v>41792</v>
      </c>
      <c r="E132" s="34" t="s">
        <v>516</v>
      </c>
      <c r="F132" s="16">
        <v>28505</v>
      </c>
      <c r="G132" s="58">
        <v>36</v>
      </c>
      <c r="H132" s="16">
        <f t="shared" si="16"/>
        <v>791.80555555555554</v>
      </c>
      <c r="I132" s="23">
        <v>19795.07</v>
      </c>
      <c r="J132" s="16">
        <f t="shared" si="15"/>
        <v>8709.93</v>
      </c>
      <c r="K132" s="19"/>
      <c r="L132" s="19"/>
    </row>
    <row r="133" spans="1:12" ht="25.5">
      <c r="A133" s="30">
        <f t="shared" si="14"/>
        <v>124</v>
      </c>
      <c r="B133" s="132"/>
      <c r="C133" s="114" t="s">
        <v>637</v>
      </c>
      <c r="D133" s="33">
        <v>41792</v>
      </c>
      <c r="E133" s="34" t="s">
        <v>517</v>
      </c>
      <c r="F133" s="16">
        <v>18609</v>
      </c>
      <c r="G133" s="58"/>
      <c r="H133" s="16"/>
      <c r="I133" s="16">
        <v>18609</v>
      </c>
      <c r="J133" s="16">
        <f t="shared" si="15"/>
        <v>0</v>
      </c>
      <c r="K133" s="19"/>
      <c r="L133" s="19"/>
    </row>
    <row r="134" spans="1:12" ht="25.5">
      <c r="A134" s="30">
        <f t="shared" si="14"/>
        <v>125</v>
      </c>
      <c r="B134" s="132"/>
      <c r="C134" s="114" t="s">
        <v>404</v>
      </c>
      <c r="D134" s="33">
        <v>41792</v>
      </c>
      <c r="E134" s="34" t="s">
        <v>518</v>
      </c>
      <c r="F134" s="16">
        <v>18322</v>
      </c>
      <c r="G134" s="58"/>
      <c r="H134" s="16"/>
      <c r="I134" s="16">
        <v>18322</v>
      </c>
      <c r="J134" s="16">
        <f t="shared" si="15"/>
        <v>0</v>
      </c>
      <c r="K134" s="19"/>
      <c r="L134" s="19"/>
    </row>
    <row r="135" spans="1:12" ht="25.5">
      <c r="A135" s="30">
        <f t="shared" si="14"/>
        <v>126</v>
      </c>
      <c r="B135" s="132"/>
      <c r="C135" s="114" t="s">
        <v>405</v>
      </c>
      <c r="D135" s="33">
        <v>41792</v>
      </c>
      <c r="E135" s="43" t="s">
        <v>519</v>
      </c>
      <c r="F135" s="16">
        <v>79893</v>
      </c>
      <c r="G135" s="58">
        <v>36</v>
      </c>
      <c r="H135" s="16">
        <f>F135/G135</f>
        <v>2219.25</v>
      </c>
      <c r="I135" s="23">
        <v>55481.120000000003</v>
      </c>
      <c r="J135" s="16">
        <f t="shared" si="15"/>
        <v>24411.879999999997</v>
      </c>
      <c r="K135" s="19"/>
      <c r="L135" s="19"/>
    </row>
    <row r="136" spans="1:12" ht="25.5">
      <c r="A136" s="30">
        <f t="shared" si="14"/>
        <v>127</v>
      </c>
      <c r="B136" s="132"/>
      <c r="C136" s="114" t="s">
        <v>406</v>
      </c>
      <c r="D136" s="33">
        <v>41792</v>
      </c>
      <c r="E136" s="34" t="s">
        <v>517</v>
      </c>
      <c r="F136" s="16">
        <v>19583</v>
      </c>
      <c r="G136" s="58"/>
      <c r="H136" s="16"/>
      <c r="I136" s="16">
        <v>19583</v>
      </c>
      <c r="J136" s="16">
        <f t="shared" si="15"/>
        <v>0</v>
      </c>
      <c r="K136" s="19"/>
      <c r="L136" s="19"/>
    </row>
    <row r="137" spans="1:12" ht="38.25">
      <c r="A137" s="30">
        <f t="shared" si="14"/>
        <v>128</v>
      </c>
      <c r="B137" s="132"/>
      <c r="C137" s="114" t="s">
        <v>407</v>
      </c>
      <c r="D137" s="33">
        <v>41792</v>
      </c>
      <c r="E137" s="43" t="s">
        <v>520</v>
      </c>
      <c r="F137" s="16">
        <v>83690</v>
      </c>
      <c r="G137" s="58">
        <v>36</v>
      </c>
      <c r="H137" s="16">
        <f>F137/G137</f>
        <v>2324.7222222222222</v>
      </c>
      <c r="I137" s="23">
        <v>58118.03</v>
      </c>
      <c r="J137" s="16">
        <f t="shared" si="15"/>
        <v>25571.97</v>
      </c>
      <c r="K137" s="19"/>
      <c r="L137" s="19"/>
    </row>
    <row r="138" spans="1:12" ht="25.5">
      <c r="A138" s="30">
        <f t="shared" si="14"/>
        <v>129</v>
      </c>
      <c r="B138" s="133"/>
      <c r="C138" s="114" t="s">
        <v>638</v>
      </c>
      <c r="D138" s="33">
        <v>41792</v>
      </c>
      <c r="E138" s="34" t="s">
        <v>521</v>
      </c>
      <c r="F138" s="16">
        <v>19906.3</v>
      </c>
      <c r="G138" s="58"/>
      <c r="H138" s="16"/>
      <c r="I138" s="16">
        <v>19906.3</v>
      </c>
      <c r="J138" s="16">
        <f t="shared" si="15"/>
        <v>0</v>
      </c>
      <c r="K138" s="19"/>
      <c r="L138" s="19"/>
    </row>
    <row r="139" spans="1:12" ht="15" customHeight="1">
      <c r="A139" s="30">
        <f t="shared" si="14"/>
        <v>130</v>
      </c>
      <c r="B139" s="131" t="s">
        <v>600</v>
      </c>
      <c r="C139" s="114" t="s">
        <v>785</v>
      </c>
      <c r="D139" s="33">
        <v>35065</v>
      </c>
      <c r="E139" s="34" t="s">
        <v>574</v>
      </c>
      <c r="F139" s="36">
        <v>27317.54</v>
      </c>
      <c r="G139" s="58">
        <v>36</v>
      </c>
      <c r="H139" s="16">
        <f t="shared" ref="H139:H158" si="17">F139/G139</f>
        <v>758.82055555555553</v>
      </c>
      <c r="I139" s="36">
        <v>27317.54</v>
      </c>
      <c r="J139" s="16">
        <f t="shared" si="15"/>
        <v>0</v>
      </c>
      <c r="K139" s="19"/>
      <c r="L139" s="19"/>
    </row>
    <row r="140" spans="1:12">
      <c r="A140" s="30">
        <f t="shared" si="14"/>
        <v>131</v>
      </c>
      <c r="B140" s="132"/>
      <c r="C140" s="114" t="s">
        <v>786</v>
      </c>
      <c r="D140" s="33">
        <v>35065</v>
      </c>
      <c r="E140" s="34" t="s">
        <v>575</v>
      </c>
      <c r="F140" s="36">
        <v>51369.32</v>
      </c>
      <c r="G140" s="58">
        <v>36</v>
      </c>
      <c r="H140" s="16">
        <f t="shared" si="17"/>
        <v>1426.9255555555555</v>
      </c>
      <c r="I140" s="36">
        <v>51369.32</v>
      </c>
      <c r="J140" s="16">
        <f t="shared" si="15"/>
        <v>0</v>
      </c>
      <c r="K140" s="19"/>
      <c r="L140" s="19"/>
    </row>
    <row r="141" spans="1:12">
      <c r="A141" s="30">
        <f t="shared" si="14"/>
        <v>132</v>
      </c>
      <c r="B141" s="132"/>
      <c r="C141" s="114" t="s">
        <v>787</v>
      </c>
      <c r="D141" s="33">
        <v>35065</v>
      </c>
      <c r="E141" s="34" t="s">
        <v>535</v>
      </c>
      <c r="F141" s="36">
        <v>3012</v>
      </c>
      <c r="G141" s="58">
        <v>36</v>
      </c>
      <c r="H141" s="16">
        <f t="shared" si="17"/>
        <v>83.666666666666671</v>
      </c>
      <c r="I141" s="36">
        <v>3012</v>
      </c>
      <c r="J141" s="16">
        <f t="shared" si="15"/>
        <v>0</v>
      </c>
      <c r="K141" s="19"/>
      <c r="L141" s="19"/>
    </row>
    <row r="142" spans="1:12">
      <c r="A142" s="30">
        <f t="shared" si="14"/>
        <v>133</v>
      </c>
      <c r="B142" s="132"/>
      <c r="C142" s="114" t="s">
        <v>788</v>
      </c>
      <c r="D142" s="33">
        <v>35065</v>
      </c>
      <c r="E142" s="34" t="s">
        <v>576</v>
      </c>
      <c r="F142" s="36">
        <v>4751</v>
      </c>
      <c r="G142" s="58">
        <v>36</v>
      </c>
      <c r="H142" s="16">
        <f t="shared" si="17"/>
        <v>131.97222222222223</v>
      </c>
      <c r="I142" s="36">
        <v>4751</v>
      </c>
      <c r="J142" s="16">
        <f t="shared" si="15"/>
        <v>0</v>
      </c>
      <c r="K142" s="19"/>
      <c r="L142" s="19"/>
    </row>
    <row r="143" spans="1:12">
      <c r="A143" s="30">
        <f t="shared" si="14"/>
        <v>134</v>
      </c>
      <c r="B143" s="132"/>
      <c r="C143" s="114" t="s">
        <v>789</v>
      </c>
      <c r="D143" s="33">
        <v>35065</v>
      </c>
      <c r="E143" s="34" t="s">
        <v>535</v>
      </c>
      <c r="F143" s="36">
        <v>4358.2299999999996</v>
      </c>
      <c r="G143" s="58">
        <v>36</v>
      </c>
      <c r="H143" s="16">
        <f t="shared" si="17"/>
        <v>121.06194444444444</v>
      </c>
      <c r="I143" s="36">
        <v>4358.2299999999996</v>
      </c>
      <c r="J143" s="16">
        <f t="shared" si="15"/>
        <v>0</v>
      </c>
      <c r="K143" s="19"/>
      <c r="L143" s="19"/>
    </row>
    <row r="144" spans="1:12">
      <c r="A144" s="30">
        <f t="shared" si="14"/>
        <v>135</v>
      </c>
      <c r="B144" s="132"/>
      <c r="C144" s="115" t="s">
        <v>423</v>
      </c>
      <c r="D144" s="33">
        <v>35065</v>
      </c>
      <c r="E144" s="34" t="s">
        <v>577</v>
      </c>
      <c r="F144" s="36">
        <v>77013.25</v>
      </c>
      <c r="G144" s="58">
        <v>36</v>
      </c>
      <c r="H144" s="16">
        <f t="shared" si="17"/>
        <v>2139.2569444444443</v>
      </c>
      <c r="I144" s="36">
        <v>77013.25</v>
      </c>
      <c r="J144" s="16">
        <f t="shared" si="15"/>
        <v>0</v>
      </c>
      <c r="K144" s="19"/>
      <c r="L144" s="19"/>
    </row>
    <row r="145" spans="1:12">
      <c r="A145" s="30">
        <f t="shared" si="14"/>
        <v>136</v>
      </c>
      <c r="B145" s="132"/>
      <c r="C145" s="115" t="s">
        <v>424</v>
      </c>
      <c r="D145" s="33">
        <v>35065</v>
      </c>
      <c r="E145" s="34" t="s">
        <v>578</v>
      </c>
      <c r="F145" s="36">
        <v>23391.68</v>
      </c>
      <c r="G145" s="58">
        <v>36</v>
      </c>
      <c r="H145" s="16">
        <f t="shared" si="17"/>
        <v>649.76888888888891</v>
      </c>
      <c r="I145" s="36">
        <v>23391.68</v>
      </c>
      <c r="J145" s="16">
        <f t="shared" si="15"/>
        <v>0</v>
      </c>
      <c r="K145" s="19"/>
      <c r="L145" s="19"/>
    </row>
    <row r="146" spans="1:12">
      <c r="A146" s="30">
        <f t="shared" si="14"/>
        <v>137</v>
      </c>
      <c r="B146" s="132"/>
      <c r="C146" s="115" t="s">
        <v>790</v>
      </c>
      <c r="D146" s="33">
        <v>35065</v>
      </c>
      <c r="E146" s="34" t="s">
        <v>579</v>
      </c>
      <c r="F146" s="36">
        <v>18534.86</v>
      </c>
      <c r="G146" s="58">
        <v>36</v>
      </c>
      <c r="H146" s="16">
        <f t="shared" si="17"/>
        <v>514.85722222222228</v>
      </c>
      <c r="I146" s="36">
        <v>18534.86</v>
      </c>
      <c r="J146" s="16">
        <f t="shared" si="15"/>
        <v>0</v>
      </c>
      <c r="K146" s="19"/>
      <c r="L146" s="19"/>
    </row>
    <row r="147" spans="1:12">
      <c r="A147" s="30">
        <f t="shared" si="14"/>
        <v>138</v>
      </c>
      <c r="B147" s="132"/>
      <c r="C147" s="115" t="s">
        <v>793</v>
      </c>
      <c r="D147" s="33">
        <v>35065</v>
      </c>
      <c r="E147" s="34" t="s">
        <v>580</v>
      </c>
      <c r="F147" s="36">
        <v>3001.69</v>
      </c>
      <c r="G147" s="58">
        <v>36</v>
      </c>
      <c r="H147" s="16">
        <f t="shared" si="17"/>
        <v>83.380277777777778</v>
      </c>
      <c r="I147" s="36">
        <v>3001.69</v>
      </c>
      <c r="J147" s="16">
        <f t="shared" si="15"/>
        <v>0</v>
      </c>
      <c r="K147" s="19"/>
      <c r="L147" s="19"/>
    </row>
    <row r="148" spans="1:12">
      <c r="A148" s="30">
        <f t="shared" si="14"/>
        <v>139</v>
      </c>
      <c r="B148" s="132"/>
      <c r="C148" s="115" t="s">
        <v>792</v>
      </c>
      <c r="D148" s="33">
        <v>35065</v>
      </c>
      <c r="E148" s="34" t="s">
        <v>544</v>
      </c>
      <c r="F148" s="36">
        <v>70692.3</v>
      </c>
      <c r="G148" s="58">
        <v>36</v>
      </c>
      <c r="H148" s="16">
        <f t="shared" si="17"/>
        <v>1963.6750000000002</v>
      </c>
      <c r="I148" s="36">
        <v>70692.3</v>
      </c>
      <c r="J148" s="16">
        <f t="shared" si="15"/>
        <v>0</v>
      </c>
      <c r="K148" s="19"/>
      <c r="L148" s="19"/>
    </row>
    <row r="149" spans="1:12">
      <c r="A149" s="30">
        <f t="shared" si="14"/>
        <v>140</v>
      </c>
      <c r="B149" s="132"/>
      <c r="C149" s="115" t="s">
        <v>791</v>
      </c>
      <c r="D149" s="33">
        <v>35065</v>
      </c>
      <c r="E149" s="34" t="s">
        <v>521</v>
      </c>
      <c r="F149" s="36">
        <v>7005.65</v>
      </c>
      <c r="G149" s="58">
        <v>36</v>
      </c>
      <c r="H149" s="16">
        <f t="shared" si="17"/>
        <v>194.60138888888889</v>
      </c>
      <c r="I149" s="36">
        <v>7005.65</v>
      </c>
      <c r="J149" s="16">
        <f t="shared" si="15"/>
        <v>0</v>
      </c>
      <c r="K149" s="19"/>
      <c r="L149" s="19"/>
    </row>
    <row r="150" spans="1:12">
      <c r="A150" s="30">
        <f t="shared" si="14"/>
        <v>141</v>
      </c>
      <c r="B150" s="132"/>
      <c r="C150" s="115" t="s">
        <v>794</v>
      </c>
      <c r="D150" s="33">
        <v>35065</v>
      </c>
      <c r="E150" s="34" t="s">
        <v>539</v>
      </c>
      <c r="F150" s="36">
        <v>33956</v>
      </c>
      <c r="G150" s="58">
        <v>36</v>
      </c>
      <c r="H150" s="16">
        <f t="shared" si="17"/>
        <v>943.22222222222217</v>
      </c>
      <c r="I150" s="36">
        <v>33956</v>
      </c>
      <c r="J150" s="16">
        <f t="shared" si="15"/>
        <v>0</v>
      </c>
      <c r="K150" s="19"/>
      <c r="L150" s="19"/>
    </row>
    <row r="151" spans="1:12">
      <c r="A151" s="30">
        <f t="shared" si="14"/>
        <v>142</v>
      </c>
      <c r="B151" s="132"/>
      <c r="C151" s="115" t="s">
        <v>795</v>
      </c>
      <c r="D151" s="33">
        <v>35065</v>
      </c>
      <c r="E151" s="34" t="s">
        <v>558</v>
      </c>
      <c r="F151" s="36">
        <v>39648</v>
      </c>
      <c r="G151" s="58">
        <v>36</v>
      </c>
      <c r="H151" s="16">
        <f t="shared" si="17"/>
        <v>1101.3333333333333</v>
      </c>
      <c r="I151" s="36">
        <v>39648</v>
      </c>
      <c r="J151" s="16">
        <f t="shared" si="15"/>
        <v>0</v>
      </c>
      <c r="K151" s="19"/>
      <c r="L151" s="19"/>
    </row>
    <row r="152" spans="1:12">
      <c r="A152" s="30">
        <f t="shared" si="14"/>
        <v>143</v>
      </c>
      <c r="B152" s="133"/>
      <c r="C152" s="115" t="s">
        <v>425</v>
      </c>
      <c r="D152" s="33">
        <v>35065</v>
      </c>
      <c r="E152" s="34" t="s">
        <v>581</v>
      </c>
      <c r="F152" s="36">
        <v>28980.3</v>
      </c>
      <c r="G152" s="58">
        <v>36</v>
      </c>
      <c r="H152" s="16">
        <f t="shared" si="17"/>
        <v>805.00833333333333</v>
      </c>
      <c r="I152" s="36">
        <v>28980.3</v>
      </c>
      <c r="J152" s="16">
        <f t="shared" si="15"/>
        <v>0</v>
      </c>
      <c r="K152" s="19"/>
      <c r="L152" s="19"/>
    </row>
    <row r="153" spans="1:12" ht="25.5">
      <c r="A153" s="30">
        <f t="shared" si="14"/>
        <v>144</v>
      </c>
      <c r="B153" s="31" t="s">
        <v>740</v>
      </c>
      <c r="C153" s="114" t="s">
        <v>796</v>
      </c>
      <c r="D153" s="33">
        <v>35217</v>
      </c>
      <c r="E153" s="34" t="s">
        <v>526</v>
      </c>
      <c r="F153" s="36">
        <v>51502.32</v>
      </c>
      <c r="G153" s="58">
        <v>36</v>
      </c>
      <c r="H153" s="16">
        <f t="shared" si="17"/>
        <v>1430.62</v>
      </c>
      <c r="I153" s="36">
        <v>51502.32</v>
      </c>
      <c r="J153" s="16">
        <f t="shared" si="15"/>
        <v>0</v>
      </c>
      <c r="K153" s="19"/>
      <c r="L153" s="19"/>
    </row>
    <row r="154" spans="1:12" ht="15" customHeight="1">
      <c r="A154" s="30">
        <f t="shared" si="14"/>
        <v>145</v>
      </c>
      <c r="B154" s="131" t="s">
        <v>603</v>
      </c>
      <c r="C154" s="114" t="s">
        <v>415</v>
      </c>
      <c r="D154" s="33">
        <v>31048</v>
      </c>
      <c r="E154" s="43" t="s">
        <v>521</v>
      </c>
      <c r="F154" s="36">
        <v>14400.5</v>
      </c>
      <c r="G154" s="58">
        <v>36</v>
      </c>
      <c r="H154" s="16"/>
      <c r="I154" s="36">
        <v>14400.5</v>
      </c>
      <c r="J154" s="16">
        <f t="shared" si="15"/>
        <v>0</v>
      </c>
      <c r="K154" s="19"/>
      <c r="L154" s="19"/>
    </row>
    <row r="155" spans="1:12">
      <c r="A155" s="30">
        <f t="shared" si="14"/>
        <v>146</v>
      </c>
      <c r="B155" s="132"/>
      <c r="C155" s="114" t="s">
        <v>716</v>
      </c>
      <c r="D155" s="33">
        <v>31048</v>
      </c>
      <c r="E155" s="43" t="s">
        <v>531</v>
      </c>
      <c r="F155" s="36">
        <v>22500.5</v>
      </c>
      <c r="G155" s="58">
        <v>36</v>
      </c>
      <c r="H155" s="16"/>
      <c r="I155" s="36">
        <v>22500.5</v>
      </c>
      <c r="J155" s="16">
        <f t="shared" si="15"/>
        <v>0</v>
      </c>
      <c r="K155" s="19"/>
      <c r="L155" s="19"/>
    </row>
    <row r="156" spans="1:12">
      <c r="A156" s="30">
        <f t="shared" si="14"/>
        <v>147</v>
      </c>
      <c r="B156" s="132"/>
      <c r="C156" s="114" t="s">
        <v>715</v>
      </c>
      <c r="D156" s="33">
        <v>31048</v>
      </c>
      <c r="E156" s="43" t="s">
        <v>527</v>
      </c>
      <c r="F156" s="36">
        <v>384227</v>
      </c>
      <c r="G156" s="58">
        <v>36</v>
      </c>
      <c r="H156" s="16">
        <f t="shared" si="17"/>
        <v>10672.972222222223</v>
      </c>
      <c r="I156" s="36">
        <v>384227</v>
      </c>
      <c r="J156" s="16">
        <f t="shared" si="15"/>
        <v>0</v>
      </c>
      <c r="K156" s="19"/>
      <c r="L156" s="19"/>
    </row>
    <row r="157" spans="1:12">
      <c r="A157" s="30">
        <f t="shared" si="14"/>
        <v>148</v>
      </c>
      <c r="B157" s="132"/>
      <c r="C157" s="114" t="s">
        <v>416</v>
      </c>
      <c r="D157" s="33">
        <v>31048</v>
      </c>
      <c r="E157" s="43" t="s">
        <v>532</v>
      </c>
      <c r="F157" s="36">
        <v>307891.3</v>
      </c>
      <c r="G157" s="58">
        <v>36</v>
      </c>
      <c r="H157" s="16">
        <f t="shared" si="17"/>
        <v>8552.5361111111106</v>
      </c>
      <c r="I157" s="36">
        <v>307891.3</v>
      </c>
      <c r="J157" s="16">
        <f t="shared" si="15"/>
        <v>0</v>
      </c>
      <c r="K157" s="19"/>
      <c r="L157" s="19"/>
    </row>
    <row r="158" spans="1:12">
      <c r="A158" s="30">
        <f t="shared" si="14"/>
        <v>149</v>
      </c>
      <c r="B158" s="132"/>
      <c r="C158" s="117" t="s">
        <v>417</v>
      </c>
      <c r="D158" s="33">
        <v>31048</v>
      </c>
      <c r="E158" s="43" t="s">
        <v>533</v>
      </c>
      <c r="F158" s="36">
        <v>87643.34</v>
      </c>
      <c r="G158" s="58">
        <v>36</v>
      </c>
      <c r="H158" s="16">
        <f t="shared" si="17"/>
        <v>2434.5372222222222</v>
      </c>
      <c r="I158" s="36">
        <v>87643.34</v>
      </c>
      <c r="J158" s="16">
        <f t="shared" si="15"/>
        <v>0</v>
      </c>
      <c r="K158" s="19"/>
      <c r="L158" s="19"/>
    </row>
    <row r="159" spans="1:12">
      <c r="A159" s="30">
        <f t="shared" si="14"/>
        <v>150</v>
      </c>
      <c r="B159" s="132"/>
      <c r="C159" s="114" t="s">
        <v>418</v>
      </c>
      <c r="D159" s="33">
        <v>31048</v>
      </c>
      <c r="E159" s="43" t="s">
        <v>534</v>
      </c>
      <c r="F159" s="36">
        <v>22553.99</v>
      </c>
      <c r="G159" s="58">
        <v>36</v>
      </c>
      <c r="H159" s="16"/>
      <c r="I159" s="36">
        <v>22553.99</v>
      </c>
      <c r="J159" s="16">
        <f t="shared" si="15"/>
        <v>0</v>
      </c>
      <c r="K159" s="19"/>
      <c r="L159" s="19"/>
    </row>
    <row r="160" spans="1:12">
      <c r="A160" s="30">
        <f t="shared" si="14"/>
        <v>151</v>
      </c>
      <c r="B160" s="132"/>
      <c r="C160" s="114" t="s">
        <v>419</v>
      </c>
      <c r="D160" s="33">
        <v>31048</v>
      </c>
      <c r="E160" s="43" t="s">
        <v>535</v>
      </c>
      <c r="F160" s="36">
        <v>4906</v>
      </c>
      <c r="G160" s="58">
        <v>36</v>
      </c>
      <c r="H160" s="16"/>
      <c r="I160" s="36">
        <v>4906</v>
      </c>
      <c r="J160" s="16">
        <f t="shared" si="15"/>
        <v>0</v>
      </c>
      <c r="K160" s="19"/>
      <c r="L160" s="19"/>
    </row>
    <row r="161" spans="1:12" ht="28.5" customHeight="1">
      <c r="A161" s="30">
        <v>152</v>
      </c>
      <c r="B161" s="131" t="s">
        <v>597</v>
      </c>
      <c r="C161" s="114" t="s">
        <v>797</v>
      </c>
      <c r="D161" s="33">
        <v>34700</v>
      </c>
      <c r="E161" s="34" t="s">
        <v>582</v>
      </c>
      <c r="F161" s="36">
        <v>12281.86</v>
      </c>
      <c r="G161" s="58">
        <v>36</v>
      </c>
      <c r="H161" s="16">
        <f t="shared" ref="H161:H174" si="18">F161/G161</f>
        <v>341.16277777777782</v>
      </c>
      <c r="I161" s="36">
        <v>12281.86</v>
      </c>
      <c r="J161" s="16">
        <f t="shared" ref="J161:J188" si="19">F161-I161</f>
        <v>0</v>
      </c>
      <c r="K161" s="19"/>
      <c r="L161" s="19"/>
    </row>
    <row r="162" spans="1:12" ht="15" customHeight="1">
      <c r="A162" s="30">
        <f t="shared" ref="A162:A188" si="20">A161+1</f>
        <v>153</v>
      </c>
      <c r="B162" s="132"/>
      <c r="C162" s="114" t="s">
        <v>798</v>
      </c>
      <c r="D162" s="33">
        <v>34700</v>
      </c>
      <c r="E162" s="34" t="s">
        <v>583</v>
      </c>
      <c r="F162" s="36">
        <v>10354</v>
      </c>
      <c r="G162" s="58">
        <v>36</v>
      </c>
      <c r="H162" s="16">
        <f t="shared" si="18"/>
        <v>287.61111111111109</v>
      </c>
      <c r="I162" s="36">
        <v>10354</v>
      </c>
      <c r="J162" s="16">
        <f t="shared" si="19"/>
        <v>0</v>
      </c>
      <c r="K162" s="19"/>
      <c r="L162" s="19"/>
    </row>
    <row r="163" spans="1:12" ht="38.25">
      <c r="A163" s="30">
        <f t="shared" si="20"/>
        <v>154</v>
      </c>
      <c r="B163" s="132"/>
      <c r="C163" s="110" t="s">
        <v>799</v>
      </c>
      <c r="D163" s="33">
        <v>34700</v>
      </c>
      <c r="E163" s="34" t="s">
        <v>584</v>
      </c>
      <c r="F163" s="36">
        <v>15691.69</v>
      </c>
      <c r="G163" s="58">
        <v>36</v>
      </c>
      <c r="H163" s="16">
        <f t="shared" si="18"/>
        <v>435.88027777777779</v>
      </c>
      <c r="I163" s="36">
        <v>15691.69</v>
      </c>
      <c r="J163" s="16">
        <f t="shared" si="19"/>
        <v>0</v>
      </c>
      <c r="K163" s="19"/>
      <c r="L163" s="19"/>
    </row>
    <row r="164" spans="1:12" ht="25.5">
      <c r="A164" s="30">
        <f t="shared" si="20"/>
        <v>155</v>
      </c>
      <c r="B164" s="132"/>
      <c r="C164" s="110" t="s">
        <v>800</v>
      </c>
      <c r="D164" s="33">
        <v>34700</v>
      </c>
      <c r="E164" s="34" t="s">
        <v>567</v>
      </c>
      <c r="F164" s="36">
        <v>8005.6</v>
      </c>
      <c r="G164" s="58">
        <v>36</v>
      </c>
      <c r="H164" s="16">
        <f t="shared" si="18"/>
        <v>222.37777777777779</v>
      </c>
      <c r="I164" s="36">
        <v>8005.6</v>
      </c>
      <c r="J164" s="16">
        <f t="shared" si="19"/>
        <v>0</v>
      </c>
      <c r="K164" s="19"/>
      <c r="L164" s="19"/>
    </row>
    <row r="165" spans="1:12" ht="25.5">
      <c r="A165" s="30">
        <f t="shared" si="20"/>
        <v>156</v>
      </c>
      <c r="B165" s="133"/>
      <c r="C165" s="118" t="s">
        <v>801</v>
      </c>
      <c r="D165" s="33">
        <v>34700</v>
      </c>
      <c r="E165" s="34" t="s">
        <v>575</v>
      </c>
      <c r="F165" s="36">
        <v>9530.14</v>
      </c>
      <c r="G165" s="58">
        <v>36</v>
      </c>
      <c r="H165" s="16">
        <f t="shared" si="18"/>
        <v>264.72611111111109</v>
      </c>
      <c r="I165" s="36">
        <v>9530.14</v>
      </c>
      <c r="J165" s="16">
        <f t="shared" si="19"/>
        <v>0</v>
      </c>
      <c r="K165" s="19"/>
      <c r="L165" s="19"/>
    </row>
    <row r="166" spans="1:12" ht="51">
      <c r="A166" s="30">
        <f t="shared" si="20"/>
        <v>157</v>
      </c>
      <c r="B166" s="31" t="s">
        <v>598</v>
      </c>
      <c r="C166" s="118" t="s">
        <v>802</v>
      </c>
      <c r="D166" s="33">
        <v>34700</v>
      </c>
      <c r="E166" s="34" t="s">
        <v>585</v>
      </c>
      <c r="F166" s="36">
        <v>27567.34</v>
      </c>
      <c r="G166" s="58">
        <v>36</v>
      </c>
      <c r="H166" s="16">
        <f t="shared" si="18"/>
        <v>765.7594444444444</v>
      </c>
      <c r="I166" s="36">
        <v>27567.34</v>
      </c>
      <c r="J166" s="16">
        <f t="shared" si="19"/>
        <v>0</v>
      </c>
      <c r="K166" s="19"/>
      <c r="L166" s="19"/>
    </row>
    <row r="167" spans="1:12" ht="15" customHeight="1">
      <c r="A167" s="30">
        <f t="shared" si="20"/>
        <v>158</v>
      </c>
      <c r="B167" s="131" t="s">
        <v>745</v>
      </c>
      <c r="C167" s="115" t="s">
        <v>803</v>
      </c>
      <c r="D167" s="42">
        <v>34335</v>
      </c>
      <c r="E167" s="43" t="s">
        <v>536</v>
      </c>
      <c r="F167" s="36">
        <v>425463</v>
      </c>
      <c r="G167" s="58">
        <v>36</v>
      </c>
      <c r="H167" s="16">
        <f t="shared" si="18"/>
        <v>11818.416666666666</v>
      </c>
      <c r="I167" s="36">
        <v>425463</v>
      </c>
      <c r="J167" s="16">
        <f t="shared" si="19"/>
        <v>0</v>
      </c>
      <c r="K167" s="60"/>
      <c r="L167" s="19"/>
    </row>
    <row r="168" spans="1:12" ht="25.5">
      <c r="A168" s="30">
        <f t="shared" si="20"/>
        <v>159</v>
      </c>
      <c r="B168" s="132"/>
      <c r="C168" s="115" t="s">
        <v>804</v>
      </c>
      <c r="D168" s="42">
        <v>34335</v>
      </c>
      <c r="E168" s="43" t="s">
        <v>537</v>
      </c>
      <c r="F168" s="36">
        <v>371554.2</v>
      </c>
      <c r="G168" s="58">
        <v>36</v>
      </c>
      <c r="H168" s="16">
        <f t="shared" si="18"/>
        <v>10320.950000000001</v>
      </c>
      <c r="I168" s="36">
        <v>371554.2</v>
      </c>
      <c r="J168" s="16">
        <f t="shared" si="19"/>
        <v>0</v>
      </c>
      <c r="K168" s="19"/>
      <c r="L168" s="19"/>
    </row>
    <row r="169" spans="1:12" ht="25.5">
      <c r="A169" s="30">
        <f t="shared" si="20"/>
        <v>160</v>
      </c>
      <c r="B169" s="132"/>
      <c r="C169" s="115" t="s">
        <v>805</v>
      </c>
      <c r="D169" s="42">
        <v>34335</v>
      </c>
      <c r="E169" s="43" t="s">
        <v>538</v>
      </c>
      <c r="F169" s="36">
        <v>485079.84</v>
      </c>
      <c r="G169" s="58">
        <v>36</v>
      </c>
      <c r="H169" s="16">
        <f t="shared" si="18"/>
        <v>13474.44</v>
      </c>
      <c r="I169" s="36">
        <v>485079.84</v>
      </c>
      <c r="J169" s="16">
        <f t="shared" si="19"/>
        <v>0</v>
      </c>
      <c r="K169" s="19"/>
      <c r="L169" s="19"/>
    </row>
    <row r="170" spans="1:12">
      <c r="A170" s="30">
        <f t="shared" si="20"/>
        <v>161</v>
      </c>
      <c r="B170" s="132"/>
      <c r="C170" s="115" t="s">
        <v>806</v>
      </c>
      <c r="D170" s="42">
        <v>34335</v>
      </c>
      <c r="E170" s="43" t="s">
        <v>539</v>
      </c>
      <c r="F170" s="36">
        <v>75803.759999999995</v>
      </c>
      <c r="G170" s="58">
        <v>36</v>
      </c>
      <c r="H170" s="16">
        <f t="shared" si="18"/>
        <v>2105.66</v>
      </c>
      <c r="I170" s="36">
        <v>75803.759999999995</v>
      </c>
      <c r="J170" s="16">
        <f t="shared" si="19"/>
        <v>0</v>
      </c>
      <c r="K170" s="19"/>
      <c r="L170" s="19"/>
    </row>
    <row r="171" spans="1:12" ht="15.75" thickBot="1">
      <c r="A171" s="30">
        <f t="shared" si="20"/>
        <v>162</v>
      </c>
      <c r="B171" s="132"/>
      <c r="C171" s="115" t="s">
        <v>807</v>
      </c>
      <c r="D171" s="42">
        <v>34335</v>
      </c>
      <c r="E171" s="43" t="s">
        <v>540</v>
      </c>
      <c r="F171" s="36">
        <v>42554.89</v>
      </c>
      <c r="G171" s="58">
        <v>36</v>
      </c>
      <c r="H171" s="16">
        <f t="shared" si="18"/>
        <v>1182.0802777777778</v>
      </c>
      <c r="I171" s="36">
        <v>42554.89</v>
      </c>
      <c r="J171" s="16">
        <f t="shared" si="19"/>
        <v>0</v>
      </c>
      <c r="K171" s="19"/>
      <c r="L171" s="19"/>
    </row>
    <row r="172" spans="1:12" ht="26.25" thickBot="1">
      <c r="A172" s="30">
        <f t="shared" si="20"/>
        <v>163</v>
      </c>
      <c r="B172" s="133"/>
      <c r="C172" s="119" t="s">
        <v>808</v>
      </c>
      <c r="D172" s="42">
        <v>34335</v>
      </c>
      <c r="E172" s="43" t="s">
        <v>541</v>
      </c>
      <c r="F172" s="36">
        <v>1430000</v>
      </c>
      <c r="G172" s="58">
        <v>36</v>
      </c>
      <c r="H172" s="16">
        <f t="shared" si="18"/>
        <v>39722.222222222219</v>
      </c>
      <c r="I172" s="36">
        <v>1430000</v>
      </c>
      <c r="J172" s="16">
        <f t="shared" si="19"/>
        <v>0</v>
      </c>
      <c r="K172" s="19"/>
      <c r="L172" s="19"/>
    </row>
    <row r="173" spans="1:12" ht="25.5">
      <c r="A173" s="30">
        <f t="shared" si="20"/>
        <v>164</v>
      </c>
      <c r="B173" s="61" t="s">
        <v>414</v>
      </c>
      <c r="C173" s="115" t="s">
        <v>809</v>
      </c>
      <c r="D173" s="62">
        <v>1993</v>
      </c>
      <c r="E173" s="63" t="s">
        <v>530</v>
      </c>
      <c r="F173" s="16">
        <v>215752</v>
      </c>
      <c r="G173" s="64">
        <v>36</v>
      </c>
      <c r="H173" s="16">
        <f t="shared" si="18"/>
        <v>5993.1111111111113</v>
      </c>
      <c r="I173" s="16">
        <v>215752</v>
      </c>
      <c r="J173" s="16">
        <f t="shared" si="19"/>
        <v>0</v>
      </c>
      <c r="K173" s="19"/>
      <c r="L173" s="19"/>
    </row>
    <row r="174" spans="1:12" ht="25.5" customHeight="1">
      <c r="A174" s="30">
        <f t="shared" si="20"/>
        <v>165</v>
      </c>
      <c r="B174" s="131" t="s">
        <v>604</v>
      </c>
      <c r="C174" s="115" t="s">
        <v>409</v>
      </c>
      <c r="D174" s="33">
        <v>41603</v>
      </c>
      <c r="E174" s="43" t="s">
        <v>527</v>
      </c>
      <c r="F174" s="52">
        <v>182555</v>
      </c>
      <c r="G174" s="58">
        <v>36</v>
      </c>
      <c r="H174" s="16">
        <f t="shared" si="18"/>
        <v>5070.9722222222226</v>
      </c>
      <c r="I174" s="23">
        <v>126774.14</v>
      </c>
      <c r="J174" s="16">
        <f t="shared" si="19"/>
        <v>55780.86</v>
      </c>
      <c r="K174" s="19"/>
      <c r="L174" s="19"/>
    </row>
    <row r="175" spans="1:12" ht="25.5">
      <c r="A175" s="30">
        <f t="shared" si="20"/>
        <v>166</v>
      </c>
      <c r="B175" s="132"/>
      <c r="C175" s="115" t="s">
        <v>410</v>
      </c>
      <c r="D175" s="33">
        <v>41603</v>
      </c>
      <c r="E175" s="43" t="s">
        <v>528</v>
      </c>
      <c r="F175" s="16">
        <v>18851</v>
      </c>
      <c r="G175" s="58"/>
      <c r="H175" s="16"/>
      <c r="I175" s="16">
        <v>18851</v>
      </c>
      <c r="J175" s="16">
        <f t="shared" si="19"/>
        <v>0</v>
      </c>
      <c r="K175" s="19"/>
      <c r="L175" s="19"/>
    </row>
    <row r="176" spans="1:12">
      <c r="A176" s="30">
        <f t="shared" si="20"/>
        <v>167</v>
      </c>
      <c r="B176" s="132"/>
      <c r="C176" s="115" t="s">
        <v>411</v>
      </c>
      <c r="D176" s="33">
        <v>41603</v>
      </c>
      <c r="E176" s="43" t="s">
        <v>529</v>
      </c>
      <c r="F176" s="16">
        <v>1463706</v>
      </c>
      <c r="G176" s="58">
        <v>36</v>
      </c>
      <c r="H176" s="16">
        <f>F176/G176</f>
        <v>40658.5</v>
      </c>
      <c r="I176" s="23">
        <v>1453541.59</v>
      </c>
      <c r="J176" s="16">
        <f t="shared" si="19"/>
        <v>10164.409999999916</v>
      </c>
      <c r="K176" s="19"/>
      <c r="L176" s="19"/>
    </row>
    <row r="177" spans="1:12" ht="38.25">
      <c r="A177" s="30">
        <f t="shared" si="20"/>
        <v>168</v>
      </c>
      <c r="B177" s="132"/>
      <c r="C177" s="115" t="s">
        <v>412</v>
      </c>
      <c r="D177" s="33">
        <v>41603</v>
      </c>
      <c r="E177" s="43" t="s">
        <v>605</v>
      </c>
      <c r="F177" s="16">
        <v>71603</v>
      </c>
      <c r="G177" s="58">
        <v>36</v>
      </c>
      <c r="H177" s="16">
        <f>F177/G177</f>
        <v>1988.9722222222222</v>
      </c>
      <c r="I177" s="23">
        <v>49724.14</v>
      </c>
      <c r="J177" s="16">
        <f t="shared" si="19"/>
        <v>21878.86</v>
      </c>
      <c r="K177" s="19"/>
      <c r="L177" s="19"/>
    </row>
    <row r="178" spans="1:12" ht="38.25">
      <c r="A178" s="30">
        <f t="shared" si="20"/>
        <v>169</v>
      </c>
      <c r="B178" s="150"/>
      <c r="C178" s="115" t="s">
        <v>413</v>
      </c>
      <c r="D178" s="65">
        <v>41603</v>
      </c>
      <c r="E178" s="63" t="s">
        <v>606</v>
      </c>
      <c r="F178" s="16">
        <v>88093</v>
      </c>
      <c r="G178" s="64">
        <v>36</v>
      </c>
      <c r="H178" s="16">
        <f>F178/G178</f>
        <v>2447.0277777777778</v>
      </c>
      <c r="I178" s="23">
        <v>61175.86</v>
      </c>
      <c r="J178" s="16">
        <f t="shared" si="19"/>
        <v>26917.14</v>
      </c>
      <c r="K178" s="19"/>
      <c r="L178" s="19"/>
    </row>
    <row r="179" spans="1:12">
      <c r="A179" s="30">
        <f t="shared" si="20"/>
        <v>170</v>
      </c>
      <c r="B179" s="150"/>
      <c r="C179" s="115" t="s">
        <v>810</v>
      </c>
      <c r="D179" s="65">
        <v>41603</v>
      </c>
      <c r="E179" s="63" t="s">
        <v>607</v>
      </c>
      <c r="F179" s="16">
        <v>180883.8</v>
      </c>
      <c r="G179" s="64"/>
      <c r="H179" s="16"/>
      <c r="I179" s="16">
        <v>180883.8</v>
      </c>
      <c r="J179" s="16">
        <f t="shared" si="19"/>
        <v>0</v>
      </c>
      <c r="K179" s="19"/>
      <c r="L179" s="19"/>
    </row>
    <row r="180" spans="1:12">
      <c r="A180" s="30">
        <f t="shared" si="20"/>
        <v>171</v>
      </c>
      <c r="B180" s="151"/>
      <c r="C180" s="115" t="s">
        <v>596</v>
      </c>
      <c r="D180" s="65">
        <v>41603</v>
      </c>
      <c r="E180" s="63" t="s">
        <v>608</v>
      </c>
      <c r="F180" s="16">
        <v>42840.9</v>
      </c>
      <c r="G180" s="64"/>
      <c r="H180" s="16"/>
      <c r="I180" s="16">
        <v>42840.9</v>
      </c>
      <c r="J180" s="16">
        <f t="shared" si="19"/>
        <v>0</v>
      </c>
      <c r="K180" s="19"/>
      <c r="L180" s="19"/>
    </row>
    <row r="181" spans="1:12" ht="57" customHeight="1">
      <c r="A181" s="30">
        <f t="shared" si="20"/>
        <v>172</v>
      </c>
      <c r="B181" s="31" t="s">
        <v>746</v>
      </c>
      <c r="C181" s="115" t="s">
        <v>811</v>
      </c>
      <c r="D181" s="42">
        <v>32994</v>
      </c>
      <c r="E181" s="43" t="s">
        <v>522</v>
      </c>
      <c r="F181" s="16">
        <v>110755.18</v>
      </c>
      <c r="G181" s="58">
        <v>36</v>
      </c>
      <c r="H181" s="16">
        <f t="shared" ref="H181:H194" si="21">F181/G181</f>
        <v>3076.5327777777775</v>
      </c>
      <c r="I181" s="16">
        <v>110755.18</v>
      </c>
      <c r="J181" s="16">
        <f t="shared" si="19"/>
        <v>0</v>
      </c>
      <c r="K181" s="19"/>
      <c r="L181" s="19"/>
    </row>
    <row r="182" spans="1:12" ht="31.5" customHeight="1">
      <c r="A182" s="30">
        <f t="shared" si="20"/>
        <v>173</v>
      </c>
      <c r="B182" s="31" t="s">
        <v>408</v>
      </c>
      <c r="C182" s="115" t="s">
        <v>812</v>
      </c>
      <c r="D182" s="42">
        <v>32994</v>
      </c>
      <c r="E182" s="43" t="s">
        <v>523</v>
      </c>
      <c r="F182" s="16">
        <v>418963.56</v>
      </c>
      <c r="G182" s="58">
        <v>36</v>
      </c>
      <c r="H182" s="16">
        <f t="shared" si="21"/>
        <v>11637.876666666667</v>
      </c>
      <c r="I182" s="16">
        <v>418963.56</v>
      </c>
      <c r="J182" s="52">
        <f t="shared" si="19"/>
        <v>0</v>
      </c>
      <c r="K182" s="19"/>
      <c r="L182" s="19"/>
    </row>
    <row r="183" spans="1:12" ht="15" customHeight="1">
      <c r="A183" s="30">
        <v>174</v>
      </c>
      <c r="B183" s="131" t="s">
        <v>747</v>
      </c>
      <c r="C183" s="114" t="s">
        <v>813</v>
      </c>
      <c r="D183" s="33">
        <v>34700</v>
      </c>
      <c r="E183" s="34" t="s">
        <v>534</v>
      </c>
      <c r="F183" s="36">
        <v>9628.2999999999993</v>
      </c>
      <c r="G183" s="58"/>
      <c r="H183" s="16"/>
      <c r="I183" s="36">
        <v>9628.2999999999993</v>
      </c>
      <c r="J183" s="16">
        <f t="shared" si="19"/>
        <v>0</v>
      </c>
      <c r="K183" s="19"/>
      <c r="L183" s="19"/>
    </row>
    <row r="184" spans="1:12">
      <c r="A184" s="30">
        <f t="shared" si="20"/>
        <v>175</v>
      </c>
      <c r="B184" s="132"/>
      <c r="C184" s="114" t="s">
        <v>814</v>
      </c>
      <c r="D184" s="33">
        <v>34700</v>
      </c>
      <c r="E184" s="34" t="s">
        <v>528</v>
      </c>
      <c r="F184" s="36">
        <v>9205.64</v>
      </c>
      <c r="G184" s="58"/>
      <c r="H184" s="16"/>
      <c r="I184" s="36">
        <v>9205.64</v>
      </c>
      <c r="J184" s="16">
        <f t="shared" si="19"/>
        <v>0</v>
      </c>
      <c r="K184" s="19"/>
      <c r="L184" s="19"/>
    </row>
    <row r="185" spans="1:12">
      <c r="A185" s="30">
        <f t="shared" si="20"/>
        <v>176</v>
      </c>
      <c r="B185" s="132"/>
      <c r="C185" s="114" t="s">
        <v>815</v>
      </c>
      <c r="D185" s="33">
        <v>34700</v>
      </c>
      <c r="E185" s="34" t="s">
        <v>542</v>
      </c>
      <c r="F185" s="36">
        <v>63900.25</v>
      </c>
      <c r="G185" s="58">
        <v>36</v>
      </c>
      <c r="H185" s="16">
        <f t="shared" si="21"/>
        <v>1775.0069444444443</v>
      </c>
      <c r="I185" s="36">
        <v>63900.25</v>
      </c>
      <c r="J185" s="16">
        <f t="shared" si="19"/>
        <v>0</v>
      </c>
      <c r="K185" s="19"/>
      <c r="L185" s="19"/>
    </row>
    <row r="186" spans="1:12" ht="25.5">
      <c r="A186" s="30">
        <f t="shared" si="20"/>
        <v>177</v>
      </c>
      <c r="B186" s="132"/>
      <c r="C186" s="114" t="s">
        <v>816</v>
      </c>
      <c r="D186" s="33">
        <v>34700</v>
      </c>
      <c r="E186" s="34" t="s">
        <v>542</v>
      </c>
      <c r="F186" s="36">
        <v>61368.51</v>
      </c>
      <c r="G186" s="58">
        <v>36</v>
      </c>
      <c r="H186" s="16">
        <f t="shared" si="21"/>
        <v>1704.6808333333333</v>
      </c>
      <c r="I186" s="36">
        <v>61368.51</v>
      </c>
      <c r="J186" s="16">
        <f t="shared" si="19"/>
        <v>0</v>
      </c>
      <c r="K186" s="19"/>
      <c r="L186" s="19"/>
    </row>
    <row r="187" spans="1:12" ht="25.5">
      <c r="A187" s="30">
        <f t="shared" si="20"/>
        <v>178</v>
      </c>
      <c r="B187" s="133"/>
      <c r="C187" s="114" t="s">
        <v>817</v>
      </c>
      <c r="D187" s="33">
        <v>34700</v>
      </c>
      <c r="E187" s="34" t="s">
        <v>543</v>
      </c>
      <c r="F187" s="36">
        <v>12000</v>
      </c>
      <c r="G187" s="58"/>
      <c r="H187" s="16"/>
      <c r="I187" s="36">
        <v>12000</v>
      </c>
      <c r="J187" s="16">
        <f t="shared" si="19"/>
        <v>0</v>
      </c>
      <c r="K187" s="19"/>
      <c r="L187" s="19"/>
    </row>
    <row r="188" spans="1:12" ht="25.5" customHeight="1">
      <c r="A188" s="30">
        <f t="shared" si="20"/>
        <v>179</v>
      </c>
      <c r="B188" s="131" t="s">
        <v>818</v>
      </c>
      <c r="C188" s="114" t="s">
        <v>820</v>
      </c>
      <c r="D188" s="33">
        <v>35431</v>
      </c>
      <c r="E188" s="34" t="s">
        <v>528</v>
      </c>
      <c r="F188" s="36">
        <v>10604.34</v>
      </c>
      <c r="G188" s="58">
        <v>36</v>
      </c>
      <c r="H188" s="16">
        <f t="shared" si="21"/>
        <v>294.565</v>
      </c>
      <c r="I188" s="36">
        <v>10604.34</v>
      </c>
      <c r="J188" s="16">
        <f t="shared" si="19"/>
        <v>0</v>
      </c>
      <c r="K188" s="19"/>
      <c r="L188" s="19"/>
    </row>
    <row r="189" spans="1:12" ht="25.5">
      <c r="A189" s="30">
        <f t="shared" ref="A189:A211" si="22">A188+1</f>
        <v>180</v>
      </c>
      <c r="B189" s="132"/>
      <c r="C189" s="114" t="s">
        <v>821</v>
      </c>
      <c r="D189" s="33">
        <v>35431</v>
      </c>
      <c r="E189" s="34" t="s">
        <v>544</v>
      </c>
      <c r="F189" s="36">
        <v>10004.17</v>
      </c>
      <c r="G189" s="58">
        <v>36</v>
      </c>
      <c r="H189" s="16">
        <f t="shared" si="21"/>
        <v>277.89361111111111</v>
      </c>
      <c r="I189" s="36">
        <v>10004.17</v>
      </c>
      <c r="J189" s="16">
        <f t="shared" ref="J189:J211" si="23">F189-I189</f>
        <v>0</v>
      </c>
      <c r="K189" s="19"/>
      <c r="L189" s="19"/>
    </row>
    <row r="190" spans="1:12" ht="25.5">
      <c r="A190" s="30">
        <f t="shared" si="22"/>
        <v>181</v>
      </c>
      <c r="B190" s="132"/>
      <c r="C190" s="114" t="s">
        <v>822</v>
      </c>
      <c r="D190" s="33">
        <v>35431</v>
      </c>
      <c r="E190" s="34" t="s">
        <v>545</v>
      </c>
      <c r="F190" s="36">
        <v>28950.3</v>
      </c>
      <c r="G190" s="58">
        <v>36</v>
      </c>
      <c r="H190" s="16">
        <f t="shared" si="21"/>
        <v>804.17499999999995</v>
      </c>
      <c r="I190" s="36">
        <v>28950.3</v>
      </c>
      <c r="J190" s="16">
        <f t="shared" si="23"/>
        <v>0</v>
      </c>
      <c r="K190" s="19"/>
      <c r="L190" s="19"/>
    </row>
    <row r="191" spans="1:12">
      <c r="A191" s="30">
        <f t="shared" si="22"/>
        <v>182</v>
      </c>
      <c r="B191" s="132"/>
      <c r="C191" s="114" t="s">
        <v>823</v>
      </c>
      <c r="D191" s="33">
        <v>35431</v>
      </c>
      <c r="E191" s="34" t="s">
        <v>544</v>
      </c>
      <c r="F191" s="36">
        <v>9956</v>
      </c>
      <c r="G191" s="58">
        <v>36</v>
      </c>
      <c r="H191" s="16">
        <f t="shared" si="21"/>
        <v>276.55555555555554</v>
      </c>
      <c r="I191" s="36">
        <v>9956</v>
      </c>
      <c r="J191" s="16">
        <f t="shared" si="23"/>
        <v>0</v>
      </c>
      <c r="K191" s="19"/>
      <c r="L191" s="19"/>
    </row>
    <row r="192" spans="1:12">
      <c r="A192" s="30">
        <f t="shared" si="22"/>
        <v>183</v>
      </c>
      <c r="B192" s="132"/>
      <c r="C192" s="114" t="s">
        <v>824</v>
      </c>
      <c r="D192" s="33">
        <v>35431</v>
      </c>
      <c r="E192" s="34" t="s">
        <v>546</v>
      </c>
      <c r="F192" s="36">
        <v>61047.8</v>
      </c>
      <c r="G192" s="58">
        <v>36</v>
      </c>
      <c r="H192" s="16">
        <f t="shared" si="21"/>
        <v>1695.7722222222224</v>
      </c>
      <c r="I192" s="36">
        <v>61047.8</v>
      </c>
      <c r="J192" s="16">
        <f t="shared" si="23"/>
        <v>0</v>
      </c>
      <c r="K192" s="19"/>
      <c r="L192" s="19"/>
    </row>
    <row r="193" spans="1:12" ht="25.5">
      <c r="A193" s="30">
        <f t="shared" si="22"/>
        <v>184</v>
      </c>
      <c r="B193" s="133"/>
      <c r="C193" s="114" t="s">
        <v>825</v>
      </c>
      <c r="D193" s="33">
        <v>35431</v>
      </c>
      <c r="E193" s="34" t="s">
        <v>547</v>
      </c>
      <c r="F193" s="36">
        <v>12322.08</v>
      </c>
      <c r="G193" s="58">
        <v>36</v>
      </c>
      <c r="H193" s="16">
        <f t="shared" si="21"/>
        <v>342.28</v>
      </c>
      <c r="I193" s="36">
        <v>12322.08</v>
      </c>
      <c r="J193" s="16">
        <f t="shared" si="23"/>
        <v>0</v>
      </c>
      <c r="K193" s="19"/>
      <c r="L193" s="19"/>
    </row>
    <row r="194" spans="1:12" ht="32.25" customHeight="1">
      <c r="A194" s="30">
        <f t="shared" si="22"/>
        <v>185</v>
      </c>
      <c r="B194" s="31" t="s">
        <v>819</v>
      </c>
      <c r="C194" s="115" t="s">
        <v>826</v>
      </c>
      <c r="D194" s="42">
        <v>36161</v>
      </c>
      <c r="E194" s="43" t="s">
        <v>548</v>
      </c>
      <c r="F194" s="36">
        <v>625198</v>
      </c>
      <c r="G194" s="58">
        <v>36</v>
      </c>
      <c r="H194" s="16">
        <f t="shared" si="21"/>
        <v>17366.611111111109</v>
      </c>
      <c r="I194" s="36">
        <v>625198</v>
      </c>
      <c r="J194" s="16">
        <f t="shared" si="23"/>
        <v>0</v>
      </c>
      <c r="K194" s="19"/>
      <c r="L194" s="19"/>
    </row>
    <row r="195" spans="1:12" ht="25.5" customHeight="1">
      <c r="A195" s="30">
        <f t="shared" si="22"/>
        <v>186</v>
      </c>
      <c r="B195" s="131" t="s">
        <v>633</v>
      </c>
      <c r="C195" s="115" t="s">
        <v>827</v>
      </c>
      <c r="D195" s="33">
        <v>42125</v>
      </c>
      <c r="E195" s="43" t="s">
        <v>524</v>
      </c>
      <c r="F195" s="52">
        <v>124500</v>
      </c>
      <c r="G195" s="58">
        <v>36</v>
      </c>
      <c r="H195" s="16">
        <f>F195/G195</f>
        <v>3458.3333333333335</v>
      </c>
      <c r="I195" s="23">
        <v>86458.16</v>
      </c>
      <c r="J195" s="16">
        <f t="shared" si="23"/>
        <v>38041.839999999997</v>
      </c>
      <c r="K195" s="19"/>
      <c r="L195" s="19"/>
    </row>
    <row r="196" spans="1:12" ht="38.25">
      <c r="A196" s="30">
        <f t="shared" si="22"/>
        <v>187</v>
      </c>
      <c r="B196" s="133"/>
      <c r="C196" s="115" t="s">
        <v>828</v>
      </c>
      <c r="D196" s="33">
        <v>32994</v>
      </c>
      <c r="E196" s="43" t="s">
        <v>525</v>
      </c>
      <c r="F196" s="16">
        <v>448906.63</v>
      </c>
      <c r="G196" s="58">
        <v>36</v>
      </c>
      <c r="H196" s="16">
        <f>F196/G196</f>
        <v>12469.628611111111</v>
      </c>
      <c r="I196" s="16">
        <v>448906.63</v>
      </c>
      <c r="J196" s="16">
        <f t="shared" si="23"/>
        <v>0</v>
      </c>
      <c r="K196" s="19"/>
      <c r="L196" s="19"/>
    </row>
    <row r="197" spans="1:12" ht="25.5">
      <c r="A197" s="30">
        <f t="shared" si="22"/>
        <v>188</v>
      </c>
      <c r="B197" s="131" t="s">
        <v>599</v>
      </c>
      <c r="C197" s="110" t="s">
        <v>829</v>
      </c>
      <c r="D197" s="33">
        <v>35431</v>
      </c>
      <c r="E197" s="34" t="s">
        <v>586</v>
      </c>
      <c r="F197" s="36">
        <v>99597.83</v>
      </c>
      <c r="G197" s="58">
        <v>36</v>
      </c>
      <c r="H197" s="16">
        <f t="shared" ref="H197:H211" si="24">F197/G197</f>
        <v>2766.6063888888889</v>
      </c>
      <c r="I197" s="36">
        <v>99597.83</v>
      </c>
      <c r="J197" s="16">
        <f t="shared" si="23"/>
        <v>0</v>
      </c>
      <c r="K197" s="19"/>
      <c r="L197" s="19"/>
    </row>
    <row r="198" spans="1:12" ht="25.5">
      <c r="A198" s="30">
        <f t="shared" si="22"/>
        <v>189</v>
      </c>
      <c r="B198" s="132"/>
      <c r="C198" s="118" t="s">
        <v>830</v>
      </c>
      <c r="D198" s="33">
        <v>35431</v>
      </c>
      <c r="E198" s="34" t="s">
        <v>587</v>
      </c>
      <c r="F198" s="36">
        <v>17701.060000000001</v>
      </c>
      <c r="G198" s="58">
        <v>36</v>
      </c>
      <c r="H198" s="16">
        <f t="shared" si="24"/>
        <v>491.69611111111112</v>
      </c>
      <c r="I198" s="36">
        <v>17701.060000000001</v>
      </c>
      <c r="J198" s="16">
        <f t="shared" si="23"/>
        <v>0</v>
      </c>
      <c r="K198" s="19"/>
      <c r="L198" s="19"/>
    </row>
    <row r="199" spans="1:12" ht="25.5">
      <c r="A199" s="30">
        <f t="shared" si="22"/>
        <v>190</v>
      </c>
      <c r="B199" s="133"/>
      <c r="C199" s="118" t="s">
        <v>831</v>
      </c>
      <c r="D199" s="33">
        <v>35431</v>
      </c>
      <c r="E199" s="34" t="s">
        <v>588</v>
      </c>
      <c r="F199" s="36">
        <v>81925.05</v>
      </c>
      <c r="G199" s="58">
        <v>36</v>
      </c>
      <c r="H199" s="16">
        <f t="shared" si="24"/>
        <v>2275.6958333333332</v>
      </c>
      <c r="I199" s="36">
        <v>81925.05</v>
      </c>
      <c r="J199" s="16">
        <f t="shared" si="23"/>
        <v>0</v>
      </c>
      <c r="K199" s="19"/>
      <c r="L199" s="19"/>
    </row>
    <row r="200" spans="1:12">
      <c r="A200" s="30">
        <f t="shared" si="22"/>
        <v>191</v>
      </c>
      <c r="B200" s="131" t="s">
        <v>594</v>
      </c>
      <c r="C200" s="118" t="s">
        <v>762</v>
      </c>
      <c r="D200" s="33">
        <v>32874</v>
      </c>
      <c r="E200" s="34" t="s">
        <v>567</v>
      </c>
      <c r="F200" s="36">
        <v>15384.6</v>
      </c>
      <c r="G200" s="58">
        <v>36</v>
      </c>
      <c r="H200" s="16">
        <f t="shared" si="24"/>
        <v>427.35</v>
      </c>
      <c r="I200" s="36">
        <v>15384.6</v>
      </c>
      <c r="J200" s="16">
        <f t="shared" si="23"/>
        <v>0</v>
      </c>
      <c r="K200" s="19"/>
      <c r="L200" s="19"/>
    </row>
    <row r="201" spans="1:12" ht="39.75" customHeight="1">
      <c r="A201" s="30">
        <f t="shared" si="22"/>
        <v>192</v>
      </c>
      <c r="B201" s="133"/>
      <c r="C201" s="118" t="s">
        <v>761</v>
      </c>
      <c r="D201" s="33">
        <v>32874</v>
      </c>
      <c r="E201" s="34" t="s">
        <v>589</v>
      </c>
      <c r="F201" s="36">
        <v>391349</v>
      </c>
      <c r="G201" s="58">
        <v>36</v>
      </c>
      <c r="H201" s="16">
        <f t="shared" si="24"/>
        <v>10870.805555555555</v>
      </c>
      <c r="I201" s="36">
        <v>391349</v>
      </c>
      <c r="J201" s="16">
        <f t="shared" si="23"/>
        <v>0</v>
      </c>
      <c r="K201" s="19"/>
      <c r="L201" s="19"/>
    </row>
    <row r="202" spans="1:12" ht="25.5" customHeight="1">
      <c r="A202" s="30">
        <f t="shared" si="22"/>
        <v>193</v>
      </c>
      <c r="B202" s="131" t="s">
        <v>593</v>
      </c>
      <c r="C202" s="114" t="s">
        <v>832</v>
      </c>
      <c r="D202" s="33">
        <v>26665</v>
      </c>
      <c r="E202" s="34" t="s">
        <v>549</v>
      </c>
      <c r="F202" s="36">
        <v>208105</v>
      </c>
      <c r="G202" s="58">
        <v>36</v>
      </c>
      <c r="H202" s="16">
        <f t="shared" ref="H202:H209" si="25">F202/G202</f>
        <v>5780.6944444444443</v>
      </c>
      <c r="I202" s="36">
        <v>208105</v>
      </c>
      <c r="J202" s="16">
        <f t="shared" si="23"/>
        <v>0</v>
      </c>
      <c r="K202" s="19"/>
      <c r="L202" s="19"/>
    </row>
    <row r="203" spans="1:12">
      <c r="A203" s="30">
        <f t="shared" si="22"/>
        <v>194</v>
      </c>
      <c r="B203" s="132"/>
      <c r="C203" s="114" t="s">
        <v>833</v>
      </c>
      <c r="D203" s="33">
        <v>26665</v>
      </c>
      <c r="E203" s="34" t="s">
        <v>550</v>
      </c>
      <c r="F203" s="36">
        <v>23077</v>
      </c>
      <c r="G203" s="58">
        <v>36</v>
      </c>
      <c r="H203" s="16">
        <f t="shared" si="25"/>
        <v>641.02777777777783</v>
      </c>
      <c r="I203" s="36">
        <v>23077</v>
      </c>
      <c r="J203" s="16">
        <f t="shared" si="23"/>
        <v>0</v>
      </c>
      <c r="K203" s="19"/>
      <c r="L203" s="19"/>
    </row>
    <row r="204" spans="1:12" ht="25.5">
      <c r="A204" s="30">
        <f t="shared" si="22"/>
        <v>195</v>
      </c>
      <c r="B204" s="132"/>
      <c r="C204" s="114" t="s">
        <v>834</v>
      </c>
      <c r="D204" s="33">
        <v>26665</v>
      </c>
      <c r="E204" s="34" t="s">
        <v>551</v>
      </c>
      <c r="F204" s="36">
        <v>21580</v>
      </c>
      <c r="G204" s="58">
        <v>36</v>
      </c>
      <c r="H204" s="16">
        <f t="shared" si="25"/>
        <v>599.44444444444446</v>
      </c>
      <c r="I204" s="36">
        <v>21580</v>
      </c>
      <c r="J204" s="16">
        <f t="shared" si="23"/>
        <v>0</v>
      </c>
      <c r="K204" s="19"/>
      <c r="L204" s="19"/>
    </row>
    <row r="205" spans="1:12" ht="25.5">
      <c r="A205" s="30">
        <f t="shared" si="22"/>
        <v>196</v>
      </c>
      <c r="B205" s="132"/>
      <c r="C205" s="114" t="s">
        <v>835</v>
      </c>
      <c r="D205" s="33">
        <v>26665</v>
      </c>
      <c r="E205" s="34" t="s">
        <v>552</v>
      </c>
      <c r="F205" s="36">
        <v>44015</v>
      </c>
      <c r="G205" s="58">
        <v>36</v>
      </c>
      <c r="H205" s="16">
        <f t="shared" si="25"/>
        <v>1222.6388888888889</v>
      </c>
      <c r="I205" s="36">
        <v>44015</v>
      </c>
      <c r="J205" s="16">
        <f t="shared" si="23"/>
        <v>0</v>
      </c>
      <c r="K205" s="19"/>
      <c r="L205" s="19"/>
    </row>
    <row r="206" spans="1:12">
      <c r="A206" s="30">
        <f t="shared" si="22"/>
        <v>197</v>
      </c>
      <c r="B206" s="132"/>
      <c r="C206" s="114" t="s">
        <v>836</v>
      </c>
      <c r="D206" s="33">
        <v>26665</v>
      </c>
      <c r="E206" s="34" t="s">
        <v>544</v>
      </c>
      <c r="F206" s="36">
        <v>7615</v>
      </c>
      <c r="G206" s="58">
        <v>36</v>
      </c>
      <c r="H206" s="16">
        <f t="shared" si="25"/>
        <v>211.52777777777777</v>
      </c>
      <c r="I206" s="36">
        <v>7615</v>
      </c>
      <c r="J206" s="16">
        <f t="shared" si="23"/>
        <v>0</v>
      </c>
      <c r="K206" s="19"/>
      <c r="L206" s="19"/>
    </row>
    <row r="207" spans="1:12" ht="38.25">
      <c r="A207" s="30">
        <f t="shared" si="22"/>
        <v>198</v>
      </c>
      <c r="B207" s="132"/>
      <c r="C207" s="114" t="s">
        <v>837</v>
      </c>
      <c r="D207" s="33">
        <v>26665</v>
      </c>
      <c r="E207" s="34" t="s">
        <v>553</v>
      </c>
      <c r="F207" s="36">
        <v>37805.199999999997</v>
      </c>
      <c r="G207" s="58">
        <v>36</v>
      </c>
      <c r="H207" s="16">
        <f t="shared" si="25"/>
        <v>1050.1444444444444</v>
      </c>
      <c r="I207" s="36">
        <v>37805.199999999997</v>
      </c>
      <c r="J207" s="16">
        <f t="shared" si="23"/>
        <v>0</v>
      </c>
      <c r="K207" s="19"/>
      <c r="L207" s="19"/>
    </row>
    <row r="208" spans="1:12">
      <c r="A208" s="30">
        <f t="shared" si="22"/>
        <v>199</v>
      </c>
      <c r="B208" s="132"/>
      <c r="C208" s="114" t="s">
        <v>838</v>
      </c>
      <c r="D208" s="33">
        <v>26665</v>
      </c>
      <c r="E208" s="34" t="s">
        <v>527</v>
      </c>
      <c r="F208" s="36">
        <v>40061.919999999998</v>
      </c>
      <c r="G208" s="58">
        <v>36</v>
      </c>
      <c r="H208" s="16">
        <f t="shared" si="25"/>
        <v>1112.8311111111111</v>
      </c>
      <c r="I208" s="36">
        <v>40061.919999999998</v>
      </c>
      <c r="J208" s="16">
        <f t="shared" si="23"/>
        <v>0</v>
      </c>
      <c r="K208" s="19"/>
      <c r="L208" s="19"/>
    </row>
    <row r="209" spans="1:12" ht="25.5" customHeight="1">
      <c r="A209" s="30">
        <f t="shared" si="22"/>
        <v>200</v>
      </c>
      <c r="B209" s="133"/>
      <c r="C209" s="114" t="s">
        <v>839</v>
      </c>
      <c r="D209" s="33">
        <v>26665</v>
      </c>
      <c r="E209" s="34" t="s">
        <v>554</v>
      </c>
      <c r="F209" s="36">
        <v>35000.36</v>
      </c>
      <c r="G209" s="58">
        <v>36</v>
      </c>
      <c r="H209" s="16">
        <f t="shared" si="25"/>
        <v>972.23222222222228</v>
      </c>
      <c r="I209" s="36">
        <v>35000.36</v>
      </c>
      <c r="J209" s="16">
        <f t="shared" si="23"/>
        <v>0</v>
      </c>
      <c r="K209" s="19"/>
      <c r="L209" s="19"/>
    </row>
    <row r="210" spans="1:12" ht="25.5">
      <c r="A210" s="30">
        <f t="shared" si="22"/>
        <v>201</v>
      </c>
      <c r="B210" s="31" t="s">
        <v>426</v>
      </c>
      <c r="C210" s="110" t="s">
        <v>840</v>
      </c>
      <c r="D210" s="42">
        <v>36161</v>
      </c>
      <c r="E210" s="43" t="s">
        <v>590</v>
      </c>
      <c r="F210" s="36">
        <v>69558.61</v>
      </c>
      <c r="G210" s="58">
        <v>36</v>
      </c>
      <c r="H210" s="16">
        <f t="shared" si="24"/>
        <v>1932.1836111111111</v>
      </c>
      <c r="I210" s="36">
        <v>69558.61</v>
      </c>
      <c r="J210" s="16">
        <f t="shared" si="23"/>
        <v>0</v>
      </c>
      <c r="K210" s="19"/>
      <c r="L210" s="19"/>
    </row>
    <row r="211" spans="1:12" ht="25.5">
      <c r="A211" s="30">
        <f t="shared" si="22"/>
        <v>202</v>
      </c>
      <c r="B211" s="31" t="s">
        <v>427</v>
      </c>
      <c r="C211" s="110" t="s">
        <v>841</v>
      </c>
      <c r="D211" s="33">
        <v>32994</v>
      </c>
      <c r="E211" s="43" t="s">
        <v>591</v>
      </c>
      <c r="F211" s="16">
        <v>43800</v>
      </c>
      <c r="G211" s="58">
        <v>36</v>
      </c>
      <c r="H211" s="16">
        <f t="shared" si="24"/>
        <v>1216.6666666666667</v>
      </c>
      <c r="I211" s="16">
        <v>43800</v>
      </c>
      <c r="J211" s="16">
        <f t="shared" si="23"/>
        <v>0</v>
      </c>
      <c r="K211" s="19"/>
      <c r="L211" s="19"/>
    </row>
    <row r="212" spans="1:12">
      <c r="A212" s="30"/>
      <c r="B212" s="31"/>
      <c r="C212" s="110"/>
      <c r="D212" s="33"/>
      <c r="E212" s="43"/>
      <c r="F212" s="66">
        <f>SUM(F99:F211)</f>
        <v>14313148.000000004</v>
      </c>
      <c r="G212" s="66">
        <f t="shared" ref="G212:J212" si="26">SUM(G99:G211)</f>
        <v>3708</v>
      </c>
      <c r="H212" s="66">
        <f t="shared" si="26"/>
        <v>386082.14083333337</v>
      </c>
      <c r="I212" s="66">
        <f t="shared" si="26"/>
        <v>14076602.910000006</v>
      </c>
      <c r="J212" s="66">
        <f t="shared" si="26"/>
        <v>236545.08999999994</v>
      </c>
      <c r="K212" s="19"/>
      <c r="L212" s="19"/>
    </row>
    <row r="213" spans="1:12" s="2" customFormat="1" ht="15.75" customHeight="1">
      <c r="A213" s="142" t="s">
        <v>346</v>
      </c>
      <c r="B213" s="143"/>
      <c r="C213" s="143"/>
      <c r="D213" s="143"/>
      <c r="E213" s="143"/>
      <c r="F213" s="143"/>
      <c r="G213" s="143"/>
      <c r="H213" s="143"/>
      <c r="I213" s="143"/>
      <c r="J213" s="144"/>
      <c r="K213" s="67"/>
      <c r="L213" s="67"/>
    </row>
    <row r="214" spans="1:12" ht="14.45" customHeight="1">
      <c r="A214" s="68">
        <v>203</v>
      </c>
      <c r="B214" s="139" t="s">
        <v>21</v>
      </c>
      <c r="C214" s="69" t="s">
        <v>25</v>
      </c>
      <c r="D214" s="70">
        <v>40330</v>
      </c>
      <c r="E214" s="71" t="s">
        <v>304</v>
      </c>
      <c r="F214" s="27">
        <v>6450</v>
      </c>
      <c r="G214" s="25"/>
      <c r="H214" s="25"/>
      <c r="I214" s="27">
        <v>6450</v>
      </c>
      <c r="J214" s="16">
        <f>F214-I214</f>
        <v>0</v>
      </c>
      <c r="K214" s="19"/>
      <c r="L214" s="19"/>
    </row>
    <row r="215" spans="1:12">
      <c r="A215" s="68">
        <f t="shared" ref="A215:A278" si="27">A214+1</f>
        <v>204</v>
      </c>
      <c r="B215" s="140"/>
      <c r="C215" s="69" t="s">
        <v>25</v>
      </c>
      <c r="D215" s="70">
        <v>40330</v>
      </c>
      <c r="E215" s="71" t="s">
        <v>304</v>
      </c>
      <c r="F215" s="27">
        <v>6450</v>
      </c>
      <c r="G215" s="25"/>
      <c r="H215" s="25"/>
      <c r="I215" s="27">
        <v>6450</v>
      </c>
      <c r="J215" s="16">
        <f t="shared" ref="J215:J278" si="28">F215-I215</f>
        <v>0</v>
      </c>
      <c r="K215" s="19"/>
      <c r="L215" s="19"/>
    </row>
    <row r="216" spans="1:12">
      <c r="A216" s="68">
        <f t="shared" si="27"/>
        <v>205</v>
      </c>
      <c r="B216" s="140"/>
      <c r="C216" s="72" t="s">
        <v>43</v>
      </c>
      <c r="D216" s="73">
        <v>40330</v>
      </c>
      <c r="E216" s="22" t="s">
        <v>44</v>
      </c>
      <c r="F216" s="27">
        <v>167.23</v>
      </c>
      <c r="G216" s="25"/>
      <c r="H216" s="25"/>
      <c r="I216" s="27">
        <v>167.23</v>
      </c>
      <c r="J216" s="16">
        <f t="shared" si="28"/>
        <v>0</v>
      </c>
      <c r="K216" s="19"/>
      <c r="L216" s="19"/>
    </row>
    <row r="217" spans="1:12">
      <c r="A217" s="68">
        <f t="shared" si="27"/>
        <v>206</v>
      </c>
      <c r="B217" s="140"/>
      <c r="C217" s="72" t="s">
        <v>26</v>
      </c>
      <c r="D217" s="73">
        <v>34029</v>
      </c>
      <c r="E217" s="22" t="s">
        <v>650</v>
      </c>
      <c r="F217" s="27">
        <v>27695.08</v>
      </c>
      <c r="G217" s="25"/>
      <c r="H217" s="25"/>
      <c r="I217" s="27">
        <v>27695.08</v>
      </c>
      <c r="J217" s="16">
        <f t="shared" si="28"/>
        <v>0</v>
      </c>
      <c r="K217" s="19"/>
      <c r="L217" s="19"/>
    </row>
    <row r="218" spans="1:12">
      <c r="A218" s="68">
        <f t="shared" si="27"/>
        <v>207</v>
      </c>
      <c r="B218" s="140"/>
      <c r="C218" s="72" t="s">
        <v>55</v>
      </c>
      <c r="D218" s="73">
        <v>37773</v>
      </c>
      <c r="E218" s="22" t="s">
        <v>651</v>
      </c>
      <c r="F218" s="27">
        <v>49696.58</v>
      </c>
      <c r="G218" s="25"/>
      <c r="H218" s="25"/>
      <c r="I218" s="27">
        <v>49696.58</v>
      </c>
      <c r="J218" s="16">
        <f t="shared" si="28"/>
        <v>0</v>
      </c>
      <c r="K218" s="19"/>
      <c r="L218" s="19"/>
    </row>
    <row r="219" spans="1:12" ht="25.5">
      <c r="A219" s="68">
        <f t="shared" si="27"/>
        <v>208</v>
      </c>
      <c r="B219" s="140"/>
      <c r="C219" s="69" t="s">
        <v>26</v>
      </c>
      <c r="D219" s="39">
        <v>40933</v>
      </c>
      <c r="E219" s="15" t="s">
        <v>85</v>
      </c>
      <c r="F219" s="27">
        <v>42567.71</v>
      </c>
      <c r="G219" s="58">
        <v>36</v>
      </c>
      <c r="H219" s="16">
        <f t="shared" ref="H219:H220" si="29">F219/G219</f>
        <v>1182.4363888888888</v>
      </c>
      <c r="I219" s="27">
        <v>42567.71</v>
      </c>
      <c r="J219" s="16">
        <f t="shared" si="28"/>
        <v>0</v>
      </c>
      <c r="K219" s="19"/>
      <c r="L219" s="19"/>
    </row>
    <row r="220" spans="1:12">
      <c r="A220" s="68">
        <f t="shared" si="27"/>
        <v>209</v>
      </c>
      <c r="B220" s="140"/>
      <c r="C220" s="69" t="s">
        <v>26</v>
      </c>
      <c r="D220" s="39">
        <v>40330</v>
      </c>
      <c r="E220" s="15" t="s">
        <v>86</v>
      </c>
      <c r="F220" s="27">
        <v>70873.440000000002</v>
      </c>
      <c r="G220" s="58">
        <v>36</v>
      </c>
      <c r="H220" s="16">
        <f t="shared" si="29"/>
        <v>1968.7066666666667</v>
      </c>
      <c r="I220" s="27">
        <v>70873.440000000002</v>
      </c>
      <c r="J220" s="16">
        <f t="shared" si="28"/>
        <v>0</v>
      </c>
      <c r="K220" s="19"/>
      <c r="L220" s="19"/>
    </row>
    <row r="221" spans="1:12">
      <c r="A221" s="68">
        <f t="shared" si="27"/>
        <v>210</v>
      </c>
      <c r="B221" s="140"/>
      <c r="C221" s="72" t="s">
        <v>87</v>
      </c>
      <c r="D221" s="73">
        <v>38869</v>
      </c>
      <c r="E221" s="22" t="s">
        <v>88</v>
      </c>
      <c r="F221" s="27">
        <v>12250</v>
      </c>
      <c r="G221" s="25"/>
      <c r="H221" s="25"/>
      <c r="I221" s="27">
        <v>12250</v>
      </c>
      <c r="J221" s="16">
        <f t="shared" si="28"/>
        <v>0</v>
      </c>
      <c r="K221" s="19"/>
      <c r="L221" s="19"/>
    </row>
    <row r="222" spans="1:12">
      <c r="A222" s="68">
        <f t="shared" si="27"/>
        <v>211</v>
      </c>
      <c r="B222" s="140"/>
      <c r="C222" s="72" t="s">
        <v>27</v>
      </c>
      <c r="D222" s="73">
        <v>39234</v>
      </c>
      <c r="E222" s="22" t="s">
        <v>28</v>
      </c>
      <c r="F222" s="27">
        <v>248750</v>
      </c>
      <c r="G222" s="58">
        <v>36</v>
      </c>
      <c r="H222" s="16">
        <f t="shared" ref="H222:H232" si="30">F222/G222</f>
        <v>6909.7222222222226</v>
      </c>
      <c r="I222" s="27">
        <v>248750</v>
      </c>
      <c r="J222" s="16">
        <f t="shared" si="28"/>
        <v>0</v>
      </c>
      <c r="K222" s="19"/>
      <c r="L222" s="19"/>
    </row>
    <row r="223" spans="1:12">
      <c r="A223" s="68">
        <f t="shared" si="27"/>
        <v>212</v>
      </c>
      <c r="B223" s="140"/>
      <c r="C223" s="72" t="s">
        <v>8</v>
      </c>
      <c r="D223" s="73">
        <v>39965</v>
      </c>
      <c r="E223" s="22"/>
      <c r="F223" s="27">
        <v>59850</v>
      </c>
      <c r="G223" s="58">
        <v>36</v>
      </c>
      <c r="H223" s="16">
        <f t="shared" si="30"/>
        <v>1662.5</v>
      </c>
      <c r="I223" s="27">
        <v>59850</v>
      </c>
      <c r="J223" s="16">
        <f t="shared" si="28"/>
        <v>0</v>
      </c>
      <c r="K223" s="19"/>
      <c r="L223" s="19"/>
    </row>
    <row r="224" spans="1:12">
      <c r="A224" s="68">
        <f t="shared" si="27"/>
        <v>213</v>
      </c>
      <c r="B224" s="140"/>
      <c r="C224" s="72" t="s">
        <v>8</v>
      </c>
      <c r="D224" s="73">
        <v>41639</v>
      </c>
      <c r="E224" s="22"/>
      <c r="F224" s="27">
        <v>72096.86</v>
      </c>
      <c r="G224" s="58">
        <v>36</v>
      </c>
      <c r="H224" s="16">
        <f t="shared" si="30"/>
        <v>2002.6905555555556</v>
      </c>
      <c r="I224" s="23">
        <v>64286.67</v>
      </c>
      <c r="J224" s="52">
        <f t="shared" si="28"/>
        <v>7810.1900000000023</v>
      </c>
      <c r="K224" s="19"/>
      <c r="L224" s="19"/>
    </row>
    <row r="225" spans="1:12">
      <c r="A225" s="68">
        <f t="shared" si="27"/>
        <v>214</v>
      </c>
      <c r="B225" s="140"/>
      <c r="C225" s="72" t="s">
        <v>8</v>
      </c>
      <c r="D225" s="73">
        <v>41639</v>
      </c>
      <c r="E225" s="22"/>
      <c r="F225" s="27">
        <v>76873</v>
      </c>
      <c r="G225" s="58">
        <v>36</v>
      </c>
      <c r="H225" s="16">
        <f t="shared" si="30"/>
        <v>2135.3611111111113</v>
      </c>
      <c r="I225" s="23">
        <v>68545.27</v>
      </c>
      <c r="J225" s="52">
        <f t="shared" si="28"/>
        <v>8327.7299999999959</v>
      </c>
      <c r="K225" s="74" t="s">
        <v>717</v>
      </c>
      <c r="L225" s="19"/>
    </row>
    <row r="226" spans="1:12" ht="25.5">
      <c r="A226" s="68">
        <f t="shared" si="27"/>
        <v>215</v>
      </c>
      <c r="B226" s="140"/>
      <c r="C226" s="69" t="s">
        <v>26</v>
      </c>
      <c r="D226" s="39">
        <v>40884</v>
      </c>
      <c r="E226" s="15" t="s">
        <v>89</v>
      </c>
      <c r="F226" s="27">
        <v>57860</v>
      </c>
      <c r="G226" s="58">
        <v>36</v>
      </c>
      <c r="H226" s="16">
        <f t="shared" si="30"/>
        <v>1607.2222222222222</v>
      </c>
      <c r="I226" s="27">
        <v>57860</v>
      </c>
      <c r="J226" s="52">
        <f t="shared" si="28"/>
        <v>0</v>
      </c>
      <c r="K226" s="19"/>
      <c r="L226" s="19"/>
    </row>
    <row r="227" spans="1:12" ht="25.5">
      <c r="A227" s="68">
        <f t="shared" si="27"/>
        <v>216</v>
      </c>
      <c r="B227" s="140"/>
      <c r="C227" s="69" t="s">
        <v>26</v>
      </c>
      <c r="D227" s="39"/>
      <c r="E227" s="15" t="s">
        <v>730</v>
      </c>
      <c r="F227" s="27">
        <v>40540.68</v>
      </c>
      <c r="G227" s="58">
        <v>36</v>
      </c>
      <c r="H227" s="16">
        <f t="shared" ref="H227" si="31">F227/G227</f>
        <v>1126.1300000000001</v>
      </c>
      <c r="I227" s="27">
        <v>40540.68</v>
      </c>
      <c r="J227" s="52">
        <f t="shared" si="28"/>
        <v>0</v>
      </c>
      <c r="K227" s="19"/>
      <c r="L227" s="19"/>
    </row>
    <row r="228" spans="1:12">
      <c r="A228" s="68">
        <f t="shared" si="27"/>
        <v>217</v>
      </c>
      <c r="B228" s="140"/>
      <c r="C228" s="69" t="s">
        <v>26</v>
      </c>
      <c r="D228" s="39">
        <v>40884</v>
      </c>
      <c r="E228" s="22" t="s">
        <v>148</v>
      </c>
      <c r="F228" s="27">
        <v>72126.100000000006</v>
      </c>
      <c r="G228" s="58">
        <v>36</v>
      </c>
      <c r="H228" s="16">
        <f t="shared" si="30"/>
        <v>2003.502777777778</v>
      </c>
      <c r="I228" s="27">
        <v>72126.100000000006</v>
      </c>
      <c r="J228" s="52">
        <f t="shared" si="28"/>
        <v>0</v>
      </c>
      <c r="K228" s="19"/>
      <c r="L228" s="19"/>
    </row>
    <row r="229" spans="1:12" s="5" customFormat="1">
      <c r="A229" s="68">
        <f t="shared" si="27"/>
        <v>218</v>
      </c>
      <c r="B229" s="140"/>
      <c r="C229" s="72" t="s">
        <v>297</v>
      </c>
      <c r="D229" s="73"/>
      <c r="E229" s="22" t="s">
        <v>298</v>
      </c>
      <c r="F229" s="25">
        <v>54166.67</v>
      </c>
      <c r="G229" s="58">
        <v>36</v>
      </c>
      <c r="H229" s="16">
        <f>F229/G229</f>
        <v>1504.6297222222222</v>
      </c>
      <c r="I229" s="23">
        <v>51238.6</v>
      </c>
      <c r="J229" s="52">
        <f t="shared" si="28"/>
        <v>2928.0699999999997</v>
      </c>
      <c r="K229" s="75"/>
      <c r="L229" s="75"/>
    </row>
    <row r="230" spans="1:12">
      <c r="A230" s="68">
        <f t="shared" si="27"/>
        <v>219</v>
      </c>
      <c r="B230" s="140"/>
      <c r="C230" s="32" t="s">
        <v>430</v>
      </c>
      <c r="D230" s="37">
        <v>40330</v>
      </c>
      <c r="E230" s="38" t="s">
        <v>432</v>
      </c>
      <c r="F230" s="26">
        <v>155421</v>
      </c>
      <c r="G230" s="24">
        <v>36</v>
      </c>
      <c r="H230" s="24">
        <f>F230/G230</f>
        <v>4317.25</v>
      </c>
      <c r="I230" s="26">
        <v>155421</v>
      </c>
      <c r="J230" s="16">
        <f t="shared" si="28"/>
        <v>0</v>
      </c>
      <c r="K230" s="76"/>
      <c r="L230" s="19"/>
    </row>
    <row r="231" spans="1:12" ht="30">
      <c r="A231" s="68">
        <f t="shared" si="27"/>
        <v>220</v>
      </c>
      <c r="B231" s="140"/>
      <c r="C231" s="77" t="s">
        <v>439</v>
      </c>
      <c r="D231" s="70">
        <v>36526</v>
      </c>
      <c r="E231" s="78" t="s">
        <v>471</v>
      </c>
      <c r="F231" s="25">
        <v>133600</v>
      </c>
      <c r="G231" s="25">
        <v>36</v>
      </c>
      <c r="H231" s="25">
        <f t="shared" si="30"/>
        <v>3711.1111111111113</v>
      </c>
      <c r="I231" s="25">
        <v>133600</v>
      </c>
      <c r="J231" s="16">
        <f t="shared" si="28"/>
        <v>0</v>
      </c>
      <c r="K231" s="79" t="s">
        <v>672</v>
      </c>
      <c r="L231" s="19"/>
    </row>
    <row r="232" spans="1:12">
      <c r="A232" s="68">
        <f t="shared" si="27"/>
        <v>221</v>
      </c>
      <c r="B232" s="140"/>
      <c r="C232" s="69" t="s">
        <v>26</v>
      </c>
      <c r="D232" s="39">
        <v>40884</v>
      </c>
      <c r="E232" s="22" t="s">
        <v>305</v>
      </c>
      <c r="F232" s="25">
        <v>72126.100000000006</v>
      </c>
      <c r="G232" s="58">
        <v>36</v>
      </c>
      <c r="H232" s="16">
        <f t="shared" si="30"/>
        <v>2003.502777777778</v>
      </c>
      <c r="I232" s="25">
        <v>72126.100000000006</v>
      </c>
      <c r="J232" s="16">
        <f t="shared" si="28"/>
        <v>0</v>
      </c>
      <c r="K232" s="75"/>
      <c r="L232" s="19"/>
    </row>
    <row r="233" spans="1:12" s="5" customFormat="1" ht="15" customHeight="1">
      <c r="A233" s="68">
        <f t="shared" si="27"/>
        <v>222</v>
      </c>
      <c r="B233" s="139" t="s">
        <v>300</v>
      </c>
      <c r="C233" s="69" t="s">
        <v>25</v>
      </c>
      <c r="D233" s="39">
        <v>40330</v>
      </c>
      <c r="E233" s="15" t="s">
        <v>84</v>
      </c>
      <c r="F233" s="25">
        <v>14500</v>
      </c>
      <c r="G233" s="25"/>
      <c r="H233" s="25"/>
      <c r="I233" s="25">
        <v>14500</v>
      </c>
      <c r="J233" s="16">
        <f t="shared" si="28"/>
        <v>0</v>
      </c>
      <c r="K233" s="75"/>
      <c r="L233" s="75"/>
    </row>
    <row r="234" spans="1:12" s="5" customFormat="1">
      <c r="A234" s="68">
        <f t="shared" si="27"/>
        <v>223</v>
      </c>
      <c r="B234" s="140"/>
      <c r="C234" s="69" t="s">
        <v>25</v>
      </c>
      <c r="D234" s="39">
        <v>42339</v>
      </c>
      <c r="E234" s="15" t="s">
        <v>153</v>
      </c>
      <c r="F234" s="25">
        <v>22011</v>
      </c>
      <c r="G234" s="25"/>
      <c r="H234" s="25"/>
      <c r="I234" s="25">
        <v>22011</v>
      </c>
      <c r="J234" s="16">
        <f t="shared" si="28"/>
        <v>0</v>
      </c>
      <c r="K234" s="75"/>
      <c r="L234" s="75"/>
    </row>
    <row r="235" spans="1:12" s="5" customFormat="1">
      <c r="A235" s="68">
        <f t="shared" si="27"/>
        <v>224</v>
      </c>
      <c r="B235" s="140"/>
      <c r="C235" s="69" t="s">
        <v>26</v>
      </c>
      <c r="D235" s="39">
        <v>40422</v>
      </c>
      <c r="E235" s="15" t="s">
        <v>154</v>
      </c>
      <c r="F235" s="25">
        <v>30507.119999999999</v>
      </c>
      <c r="G235" s="25"/>
      <c r="H235" s="25"/>
      <c r="I235" s="25">
        <v>30507.119999999999</v>
      </c>
      <c r="J235" s="16">
        <f t="shared" si="28"/>
        <v>0</v>
      </c>
      <c r="K235" s="75"/>
      <c r="L235" s="75"/>
    </row>
    <row r="236" spans="1:12" s="5" customFormat="1">
      <c r="A236" s="68">
        <f t="shared" si="27"/>
        <v>225</v>
      </c>
      <c r="B236" s="140"/>
      <c r="C236" s="72" t="s">
        <v>8</v>
      </c>
      <c r="D236" s="73">
        <v>39600</v>
      </c>
      <c r="E236" s="22"/>
      <c r="F236" s="25">
        <v>69611</v>
      </c>
      <c r="G236" s="58">
        <v>36</v>
      </c>
      <c r="H236" s="16">
        <f t="shared" ref="H236:H242" si="32">F236/G236</f>
        <v>1933.6388888888889</v>
      </c>
      <c r="I236" s="25">
        <v>69611</v>
      </c>
      <c r="J236" s="16">
        <f t="shared" si="28"/>
        <v>0</v>
      </c>
      <c r="K236" s="75"/>
      <c r="L236" s="75"/>
    </row>
    <row r="237" spans="1:12" s="5" customFormat="1">
      <c r="A237" s="68">
        <f t="shared" si="27"/>
        <v>226</v>
      </c>
      <c r="B237" s="140"/>
      <c r="C237" s="72" t="s">
        <v>8</v>
      </c>
      <c r="D237" s="73">
        <v>41243</v>
      </c>
      <c r="E237" s="22"/>
      <c r="F237" s="25">
        <v>97598.54</v>
      </c>
      <c r="G237" s="58">
        <v>36</v>
      </c>
      <c r="H237" s="16">
        <f t="shared" si="32"/>
        <v>2711.0705555555555</v>
      </c>
      <c r="I237" s="23">
        <v>97238.399999999994</v>
      </c>
      <c r="J237" s="52">
        <f t="shared" si="28"/>
        <v>360.13999999999942</v>
      </c>
      <c r="K237" s="75"/>
      <c r="L237" s="75"/>
    </row>
    <row r="238" spans="1:12" s="5" customFormat="1">
      <c r="A238" s="68">
        <f t="shared" si="27"/>
        <v>227</v>
      </c>
      <c r="B238" s="140"/>
      <c r="C238" s="72" t="s">
        <v>8</v>
      </c>
      <c r="D238" s="73">
        <v>42338</v>
      </c>
      <c r="E238" s="22"/>
      <c r="F238" s="25">
        <v>111532.14</v>
      </c>
      <c r="G238" s="58">
        <v>36</v>
      </c>
      <c r="H238" s="16">
        <f t="shared" si="32"/>
        <v>3098.1149999999998</v>
      </c>
      <c r="I238" s="23">
        <v>78072.12</v>
      </c>
      <c r="J238" s="52">
        <f t="shared" si="28"/>
        <v>33460.020000000004</v>
      </c>
      <c r="K238" s="75"/>
      <c r="L238" s="75"/>
    </row>
    <row r="239" spans="1:12" s="5" customFormat="1">
      <c r="A239" s="68">
        <f t="shared" si="27"/>
        <v>228</v>
      </c>
      <c r="B239" s="140"/>
      <c r="C239" s="69" t="s">
        <v>26</v>
      </c>
      <c r="D239" s="39">
        <v>41974</v>
      </c>
      <c r="E239" s="15" t="s">
        <v>146</v>
      </c>
      <c r="F239" s="25">
        <v>87406.78</v>
      </c>
      <c r="G239" s="58">
        <v>36</v>
      </c>
      <c r="H239" s="16">
        <f t="shared" si="32"/>
        <v>2427.9661111111109</v>
      </c>
      <c r="I239" s="25">
        <v>87406.78</v>
      </c>
      <c r="J239" s="16">
        <f t="shared" si="28"/>
        <v>0</v>
      </c>
      <c r="K239" s="75"/>
      <c r="L239" s="75"/>
    </row>
    <row r="240" spans="1:12" s="5" customFormat="1">
      <c r="A240" s="68">
        <f t="shared" si="27"/>
        <v>229</v>
      </c>
      <c r="B240" s="140"/>
      <c r="C240" s="69" t="s">
        <v>26</v>
      </c>
      <c r="D240" s="39">
        <v>41974</v>
      </c>
      <c r="E240" s="15" t="s">
        <v>146</v>
      </c>
      <c r="F240" s="25">
        <v>87406.78</v>
      </c>
      <c r="G240" s="58">
        <v>36</v>
      </c>
      <c r="H240" s="16">
        <f t="shared" si="32"/>
        <v>2427.9661111111109</v>
      </c>
      <c r="I240" s="25">
        <v>87406.78</v>
      </c>
      <c r="J240" s="16">
        <f t="shared" si="28"/>
        <v>0</v>
      </c>
      <c r="K240" s="75"/>
      <c r="L240" s="75"/>
    </row>
    <row r="241" spans="1:12" s="5" customFormat="1">
      <c r="A241" s="68">
        <f t="shared" si="27"/>
        <v>230</v>
      </c>
      <c r="B241" s="140"/>
      <c r="C241" s="69" t="s">
        <v>26</v>
      </c>
      <c r="D241" s="39">
        <v>40884</v>
      </c>
      <c r="E241" s="15" t="s">
        <v>147</v>
      </c>
      <c r="F241" s="25">
        <v>56955.08</v>
      </c>
      <c r="G241" s="58">
        <v>36</v>
      </c>
      <c r="H241" s="16">
        <f t="shared" si="32"/>
        <v>1582.0855555555556</v>
      </c>
      <c r="I241" s="25">
        <v>56955.08</v>
      </c>
      <c r="J241" s="16">
        <f t="shared" si="28"/>
        <v>0</v>
      </c>
      <c r="K241" s="75"/>
      <c r="L241" s="75"/>
    </row>
    <row r="242" spans="1:12" s="5" customFormat="1">
      <c r="A242" s="68">
        <f t="shared" si="27"/>
        <v>231</v>
      </c>
      <c r="B242" s="140"/>
      <c r="C242" s="69" t="s">
        <v>26</v>
      </c>
      <c r="D242" s="39">
        <v>40884</v>
      </c>
      <c r="E242" s="15" t="s">
        <v>147</v>
      </c>
      <c r="F242" s="25">
        <v>56955.08</v>
      </c>
      <c r="G242" s="58">
        <v>36</v>
      </c>
      <c r="H242" s="16">
        <f t="shared" si="32"/>
        <v>1582.0855555555556</v>
      </c>
      <c r="I242" s="25">
        <v>56955.08</v>
      </c>
      <c r="J242" s="16">
        <f t="shared" si="28"/>
        <v>0</v>
      </c>
      <c r="K242" s="75"/>
      <c r="L242" s="75"/>
    </row>
    <row r="243" spans="1:12" s="5" customFormat="1">
      <c r="A243" s="68">
        <f t="shared" si="27"/>
        <v>232</v>
      </c>
      <c r="B243" s="140"/>
      <c r="C243" s="69" t="s">
        <v>55</v>
      </c>
      <c r="D243" s="39"/>
      <c r="E243" s="15" t="s">
        <v>307</v>
      </c>
      <c r="F243" s="25">
        <v>67200</v>
      </c>
      <c r="G243" s="25"/>
      <c r="H243" s="25"/>
      <c r="I243" s="25">
        <v>67200</v>
      </c>
      <c r="J243" s="16">
        <f t="shared" si="28"/>
        <v>0</v>
      </c>
      <c r="K243" s="75"/>
      <c r="L243" s="75"/>
    </row>
    <row r="244" spans="1:12" s="5" customFormat="1" ht="15" customHeight="1">
      <c r="A244" s="68">
        <f t="shared" si="27"/>
        <v>233</v>
      </c>
      <c r="B244" s="139" t="s">
        <v>654</v>
      </c>
      <c r="C244" s="72" t="s">
        <v>43</v>
      </c>
      <c r="D244" s="73">
        <v>40330</v>
      </c>
      <c r="E244" s="22" t="s">
        <v>96</v>
      </c>
      <c r="F244" s="27">
        <v>12711</v>
      </c>
      <c r="G244" s="25"/>
      <c r="H244" s="25"/>
      <c r="I244" s="27">
        <v>12711</v>
      </c>
      <c r="J244" s="16">
        <f t="shared" si="28"/>
        <v>0</v>
      </c>
      <c r="K244" s="75"/>
      <c r="L244" s="75"/>
    </row>
    <row r="245" spans="1:12" s="5" customFormat="1">
      <c r="A245" s="68">
        <f t="shared" si="27"/>
        <v>234</v>
      </c>
      <c r="B245" s="140"/>
      <c r="C245" s="69" t="s">
        <v>25</v>
      </c>
      <c r="D245" s="39">
        <v>40330</v>
      </c>
      <c r="E245" s="15" t="s">
        <v>310</v>
      </c>
      <c r="F245" s="27">
        <v>14500</v>
      </c>
      <c r="G245" s="25"/>
      <c r="H245" s="25"/>
      <c r="I245" s="27">
        <v>14500</v>
      </c>
      <c r="J245" s="16">
        <f t="shared" si="28"/>
        <v>0</v>
      </c>
      <c r="K245" s="75"/>
      <c r="L245" s="75"/>
    </row>
    <row r="246" spans="1:12" s="5" customFormat="1">
      <c r="A246" s="68">
        <f t="shared" si="27"/>
        <v>235</v>
      </c>
      <c r="B246" s="140"/>
      <c r="C246" s="72" t="s">
        <v>27</v>
      </c>
      <c r="D246" s="73">
        <v>40543</v>
      </c>
      <c r="E246" s="22" t="s">
        <v>28</v>
      </c>
      <c r="F246" s="27">
        <v>248750</v>
      </c>
      <c r="G246" s="58">
        <v>36</v>
      </c>
      <c r="H246" s="16">
        <f t="shared" ref="H246:H253" si="33">F246/G246</f>
        <v>6909.7222222222226</v>
      </c>
      <c r="I246" s="27">
        <v>248750</v>
      </c>
      <c r="J246" s="16">
        <f t="shared" si="28"/>
        <v>0</v>
      </c>
      <c r="K246" s="75"/>
      <c r="L246" s="75"/>
    </row>
    <row r="247" spans="1:12" s="5" customFormat="1">
      <c r="A247" s="68">
        <f t="shared" si="27"/>
        <v>236</v>
      </c>
      <c r="B247" s="140"/>
      <c r="C247" s="72" t="s">
        <v>27</v>
      </c>
      <c r="D247" s="73">
        <v>40543</v>
      </c>
      <c r="E247" s="22" t="s">
        <v>28</v>
      </c>
      <c r="F247" s="27">
        <v>248750</v>
      </c>
      <c r="G247" s="58">
        <v>36</v>
      </c>
      <c r="H247" s="16">
        <f t="shared" si="33"/>
        <v>6909.7222222222226</v>
      </c>
      <c r="I247" s="27">
        <v>248750</v>
      </c>
      <c r="J247" s="16">
        <f t="shared" si="28"/>
        <v>0</v>
      </c>
      <c r="K247" s="75"/>
      <c r="L247" s="75"/>
    </row>
    <row r="248" spans="1:12" s="5" customFormat="1">
      <c r="A248" s="68">
        <f t="shared" si="27"/>
        <v>237</v>
      </c>
      <c r="B248" s="140"/>
      <c r="C248" s="72" t="s">
        <v>5</v>
      </c>
      <c r="D248" s="73">
        <v>41882</v>
      </c>
      <c r="E248" s="22"/>
      <c r="F248" s="27">
        <v>103633.35</v>
      </c>
      <c r="G248" s="58">
        <v>36</v>
      </c>
      <c r="H248" s="16">
        <f t="shared" si="33"/>
        <v>2878.7041666666669</v>
      </c>
      <c r="I248" s="23">
        <v>85497.39</v>
      </c>
      <c r="J248" s="52">
        <f t="shared" si="28"/>
        <v>18135.960000000006</v>
      </c>
      <c r="K248" s="75"/>
      <c r="L248" s="75"/>
    </row>
    <row r="249" spans="1:12" s="5" customFormat="1">
      <c r="A249" s="68">
        <f t="shared" si="27"/>
        <v>238</v>
      </c>
      <c r="B249" s="140"/>
      <c r="C249" s="72" t="s">
        <v>0</v>
      </c>
      <c r="D249" s="73">
        <v>40543</v>
      </c>
      <c r="E249" s="22" t="s">
        <v>28</v>
      </c>
      <c r="F249" s="27">
        <v>248750</v>
      </c>
      <c r="G249" s="58">
        <v>36</v>
      </c>
      <c r="H249" s="16">
        <f t="shared" si="33"/>
        <v>6909.7222222222226</v>
      </c>
      <c r="I249" s="27">
        <v>248750</v>
      </c>
      <c r="J249" s="16">
        <f t="shared" si="28"/>
        <v>0</v>
      </c>
      <c r="K249" s="75"/>
      <c r="L249" s="75"/>
    </row>
    <row r="250" spans="1:12" s="5" customFormat="1">
      <c r="A250" s="68">
        <f t="shared" si="27"/>
        <v>239</v>
      </c>
      <c r="B250" s="140"/>
      <c r="C250" s="69" t="s">
        <v>26</v>
      </c>
      <c r="D250" s="39">
        <v>40884</v>
      </c>
      <c r="E250" s="15" t="s">
        <v>311</v>
      </c>
      <c r="F250" s="52">
        <v>84753.600000000006</v>
      </c>
      <c r="G250" s="58">
        <v>36</v>
      </c>
      <c r="H250" s="16">
        <f t="shared" si="33"/>
        <v>2354.2666666666669</v>
      </c>
      <c r="I250" s="52">
        <v>84753.600000000006</v>
      </c>
      <c r="J250" s="16">
        <f t="shared" si="28"/>
        <v>0</v>
      </c>
      <c r="K250" s="75"/>
      <c r="L250" s="75"/>
    </row>
    <row r="251" spans="1:12" s="5" customFormat="1">
      <c r="A251" s="68">
        <f t="shared" si="27"/>
        <v>240</v>
      </c>
      <c r="B251" s="140"/>
      <c r="C251" s="69" t="s">
        <v>26</v>
      </c>
      <c r="D251" s="39">
        <v>40884</v>
      </c>
      <c r="E251" s="22" t="s">
        <v>137</v>
      </c>
      <c r="F251" s="52">
        <v>64111.03</v>
      </c>
      <c r="G251" s="58">
        <v>36</v>
      </c>
      <c r="H251" s="16">
        <f t="shared" si="33"/>
        <v>1780.8619444444444</v>
      </c>
      <c r="I251" s="52">
        <v>64111.03</v>
      </c>
      <c r="J251" s="16">
        <f t="shared" si="28"/>
        <v>0</v>
      </c>
      <c r="K251" s="75"/>
      <c r="L251" s="75"/>
    </row>
    <row r="252" spans="1:12" s="5" customFormat="1">
      <c r="A252" s="68">
        <f t="shared" si="27"/>
        <v>241</v>
      </c>
      <c r="B252" s="140"/>
      <c r="C252" s="69" t="s">
        <v>26</v>
      </c>
      <c r="D252" s="39">
        <v>40330</v>
      </c>
      <c r="E252" s="15" t="s">
        <v>312</v>
      </c>
      <c r="F252" s="52">
        <v>72147.100000000006</v>
      </c>
      <c r="G252" s="58">
        <v>36</v>
      </c>
      <c r="H252" s="16">
        <f t="shared" si="33"/>
        <v>2004.0861111111112</v>
      </c>
      <c r="I252" s="52">
        <v>72147.100000000006</v>
      </c>
      <c r="J252" s="16">
        <f t="shared" si="28"/>
        <v>0</v>
      </c>
      <c r="K252" s="75"/>
      <c r="L252" s="75"/>
    </row>
    <row r="253" spans="1:12" s="5" customFormat="1">
      <c r="A253" s="68">
        <f t="shared" si="27"/>
        <v>242</v>
      </c>
      <c r="B253" s="140"/>
      <c r="C253" s="69" t="s">
        <v>26</v>
      </c>
      <c r="D253" s="39">
        <v>41974</v>
      </c>
      <c r="E253" s="15" t="s">
        <v>313</v>
      </c>
      <c r="F253" s="71">
        <v>87406.78</v>
      </c>
      <c r="G253" s="58">
        <v>36</v>
      </c>
      <c r="H253" s="16">
        <f t="shared" si="33"/>
        <v>2427.9661111111109</v>
      </c>
      <c r="I253" s="71">
        <v>87406.78</v>
      </c>
      <c r="J253" s="16">
        <f t="shared" si="28"/>
        <v>0</v>
      </c>
      <c r="K253" s="75"/>
      <c r="L253" s="75"/>
    </row>
    <row r="254" spans="1:12" s="5" customFormat="1">
      <c r="A254" s="68">
        <f t="shared" si="27"/>
        <v>243</v>
      </c>
      <c r="B254" s="140"/>
      <c r="C254" s="69" t="s">
        <v>652</v>
      </c>
      <c r="D254" s="39">
        <v>40330</v>
      </c>
      <c r="E254" s="15" t="s">
        <v>653</v>
      </c>
      <c r="F254" s="71">
        <v>19183.98</v>
      </c>
      <c r="G254" s="58"/>
      <c r="H254" s="16"/>
      <c r="I254" s="71">
        <v>19183.98</v>
      </c>
      <c r="J254" s="16">
        <f t="shared" si="28"/>
        <v>0</v>
      </c>
      <c r="K254" s="75"/>
      <c r="L254" s="75"/>
    </row>
    <row r="255" spans="1:12" s="5" customFormat="1">
      <c r="A255" s="68">
        <f t="shared" si="27"/>
        <v>244</v>
      </c>
      <c r="B255" s="140"/>
      <c r="C255" s="72" t="s">
        <v>97</v>
      </c>
      <c r="D255" s="73">
        <v>38504</v>
      </c>
      <c r="E255" s="22" t="s">
        <v>98</v>
      </c>
      <c r="F255" s="27">
        <v>25620.83</v>
      </c>
      <c r="G255" s="25"/>
      <c r="H255" s="25"/>
      <c r="I255" s="27">
        <v>25620.83</v>
      </c>
      <c r="J255" s="16">
        <f t="shared" si="28"/>
        <v>0</v>
      </c>
      <c r="K255" s="75"/>
      <c r="L255" s="75"/>
    </row>
    <row r="256" spans="1:12" s="5" customFormat="1">
      <c r="A256" s="68">
        <f t="shared" si="27"/>
        <v>245</v>
      </c>
      <c r="B256" s="140"/>
      <c r="C256" s="69" t="s">
        <v>99</v>
      </c>
      <c r="D256" s="39">
        <v>42583</v>
      </c>
      <c r="E256" s="22" t="s">
        <v>138</v>
      </c>
      <c r="F256" s="52">
        <v>140148.31</v>
      </c>
      <c r="G256" s="58">
        <v>36</v>
      </c>
      <c r="H256" s="16">
        <f t="shared" ref="H256:H257" si="34">F256/G256</f>
        <v>3893.0086111111109</v>
      </c>
      <c r="I256" s="52">
        <v>140148.31</v>
      </c>
      <c r="J256" s="16">
        <f t="shared" si="28"/>
        <v>0</v>
      </c>
      <c r="K256" s="75"/>
      <c r="L256" s="75"/>
    </row>
    <row r="257" spans="1:12" s="5" customFormat="1">
      <c r="A257" s="68">
        <f t="shared" si="27"/>
        <v>246</v>
      </c>
      <c r="B257" s="140"/>
      <c r="C257" s="69" t="s">
        <v>99</v>
      </c>
      <c r="D257" s="39">
        <v>42583</v>
      </c>
      <c r="E257" s="22" t="s">
        <v>138</v>
      </c>
      <c r="F257" s="52">
        <v>140148.31</v>
      </c>
      <c r="G257" s="58">
        <v>36</v>
      </c>
      <c r="H257" s="16">
        <f t="shared" si="34"/>
        <v>3893.0086111111109</v>
      </c>
      <c r="I257" s="52">
        <v>140148.31</v>
      </c>
      <c r="J257" s="16">
        <f t="shared" si="28"/>
        <v>0</v>
      </c>
      <c r="K257" s="75"/>
      <c r="L257" s="75"/>
    </row>
    <row r="258" spans="1:12" s="5" customFormat="1" ht="15" customHeight="1">
      <c r="A258" s="68">
        <f t="shared" si="27"/>
        <v>247</v>
      </c>
      <c r="B258" s="139" t="s">
        <v>345</v>
      </c>
      <c r="C258" s="72" t="s">
        <v>25</v>
      </c>
      <c r="D258" s="73">
        <v>40330</v>
      </c>
      <c r="E258" s="22" t="s">
        <v>100</v>
      </c>
      <c r="F258" s="52">
        <v>21511</v>
      </c>
      <c r="G258" s="16"/>
      <c r="H258" s="16"/>
      <c r="I258" s="52">
        <v>21511</v>
      </c>
      <c r="J258" s="16">
        <f t="shared" si="28"/>
        <v>0</v>
      </c>
      <c r="K258" s="75"/>
      <c r="L258" s="75"/>
    </row>
    <row r="259" spans="1:12" s="5" customFormat="1">
      <c r="A259" s="68">
        <f t="shared" si="27"/>
        <v>248</v>
      </c>
      <c r="B259" s="140"/>
      <c r="C259" s="72" t="s">
        <v>43</v>
      </c>
      <c r="D259" s="73">
        <v>40330</v>
      </c>
      <c r="E259" s="22" t="s">
        <v>101</v>
      </c>
      <c r="F259" s="52">
        <v>18011</v>
      </c>
      <c r="G259" s="16"/>
      <c r="H259" s="16"/>
      <c r="I259" s="52">
        <v>18011</v>
      </c>
      <c r="J259" s="16">
        <f t="shared" si="28"/>
        <v>0</v>
      </c>
      <c r="K259" s="75"/>
      <c r="L259" s="75"/>
    </row>
    <row r="260" spans="1:12" s="5" customFormat="1">
      <c r="A260" s="68">
        <f t="shared" si="27"/>
        <v>249</v>
      </c>
      <c r="B260" s="140"/>
      <c r="C260" s="72" t="s">
        <v>27</v>
      </c>
      <c r="D260" s="73">
        <v>38869</v>
      </c>
      <c r="E260" s="22" t="s">
        <v>308</v>
      </c>
      <c r="F260" s="52">
        <v>152390.32999999999</v>
      </c>
      <c r="G260" s="58">
        <v>36</v>
      </c>
      <c r="H260" s="16">
        <f t="shared" ref="H260:H262" si="35">F260/G260</f>
        <v>4233.0647222222215</v>
      </c>
      <c r="I260" s="52">
        <v>152390.32999999999</v>
      </c>
      <c r="J260" s="16">
        <f t="shared" si="28"/>
        <v>0</v>
      </c>
      <c r="K260" s="75"/>
      <c r="L260" s="75"/>
    </row>
    <row r="261" spans="1:12" s="5" customFormat="1" ht="25.5">
      <c r="A261" s="68">
        <f t="shared" si="27"/>
        <v>250</v>
      </c>
      <c r="B261" s="140"/>
      <c r="C261" s="69" t="s">
        <v>26</v>
      </c>
      <c r="D261" s="39">
        <v>41426</v>
      </c>
      <c r="E261" s="15" t="s">
        <v>103</v>
      </c>
      <c r="F261" s="52">
        <v>45838.98</v>
      </c>
      <c r="G261" s="58">
        <v>36</v>
      </c>
      <c r="H261" s="16">
        <f t="shared" si="35"/>
        <v>1273.3050000000001</v>
      </c>
      <c r="I261" s="52">
        <v>45838.98</v>
      </c>
      <c r="J261" s="16">
        <f t="shared" si="28"/>
        <v>0</v>
      </c>
      <c r="K261" s="75"/>
      <c r="L261" s="75"/>
    </row>
    <row r="262" spans="1:12" s="5" customFormat="1" ht="25.5">
      <c r="A262" s="68">
        <f t="shared" si="27"/>
        <v>251</v>
      </c>
      <c r="B262" s="140"/>
      <c r="C262" s="69" t="s">
        <v>26</v>
      </c>
      <c r="D262" s="39">
        <v>41426</v>
      </c>
      <c r="E262" s="15" t="s">
        <v>103</v>
      </c>
      <c r="F262" s="52">
        <v>45838.98</v>
      </c>
      <c r="G262" s="58">
        <v>36</v>
      </c>
      <c r="H262" s="16">
        <f t="shared" si="35"/>
        <v>1273.3050000000001</v>
      </c>
      <c r="I262" s="52">
        <v>45838.98</v>
      </c>
      <c r="J262" s="16">
        <f t="shared" si="28"/>
        <v>0</v>
      </c>
      <c r="K262" s="75"/>
      <c r="L262" s="75"/>
    </row>
    <row r="263" spans="1:12" s="5" customFormat="1">
      <c r="A263" s="68">
        <f t="shared" si="27"/>
        <v>252</v>
      </c>
      <c r="B263" s="140"/>
      <c r="C263" s="72" t="s">
        <v>296</v>
      </c>
      <c r="D263" s="73">
        <v>40330</v>
      </c>
      <c r="E263" s="22"/>
      <c r="F263" s="27">
        <v>17488</v>
      </c>
      <c r="G263" s="25"/>
      <c r="H263" s="25"/>
      <c r="I263" s="27">
        <v>17488</v>
      </c>
      <c r="J263" s="16">
        <f t="shared" si="28"/>
        <v>0</v>
      </c>
      <c r="K263" s="75"/>
      <c r="L263" s="75"/>
    </row>
    <row r="264" spans="1:12" s="5" customFormat="1">
      <c r="A264" s="68">
        <f t="shared" si="27"/>
        <v>253</v>
      </c>
      <c r="B264" s="140"/>
      <c r="C264" s="72" t="s">
        <v>27</v>
      </c>
      <c r="D264" s="73">
        <v>40543</v>
      </c>
      <c r="E264" s="22" t="s">
        <v>28</v>
      </c>
      <c r="F264" s="27">
        <v>248750</v>
      </c>
      <c r="G264" s="58">
        <v>36</v>
      </c>
      <c r="H264" s="16">
        <f t="shared" ref="H264:H272" si="36">F264/G264</f>
        <v>6909.7222222222226</v>
      </c>
      <c r="I264" s="27">
        <v>248750</v>
      </c>
      <c r="J264" s="16">
        <f t="shared" si="28"/>
        <v>0</v>
      </c>
      <c r="K264" s="75"/>
      <c r="L264" s="75"/>
    </row>
    <row r="265" spans="1:12" s="5" customFormat="1" ht="25.5">
      <c r="A265" s="68">
        <f t="shared" si="27"/>
        <v>254</v>
      </c>
      <c r="B265" s="140"/>
      <c r="C265" s="69" t="s">
        <v>26</v>
      </c>
      <c r="D265" s="39">
        <v>40980</v>
      </c>
      <c r="E265" s="15" t="s">
        <v>294</v>
      </c>
      <c r="F265" s="52">
        <v>45528.81</v>
      </c>
      <c r="G265" s="58">
        <v>36</v>
      </c>
      <c r="H265" s="16">
        <f t="shared" si="36"/>
        <v>1264.6891666666666</v>
      </c>
      <c r="I265" s="52">
        <v>45528.81</v>
      </c>
      <c r="J265" s="16">
        <f t="shared" si="28"/>
        <v>0</v>
      </c>
      <c r="K265" s="75"/>
      <c r="L265" s="75"/>
    </row>
    <row r="266" spans="1:12" s="5" customFormat="1" ht="25.5">
      <c r="A266" s="68">
        <f t="shared" si="27"/>
        <v>255</v>
      </c>
      <c r="B266" s="140"/>
      <c r="C266" s="69" t="s">
        <v>26</v>
      </c>
      <c r="D266" s="39">
        <v>40884</v>
      </c>
      <c r="E266" s="15" t="s">
        <v>104</v>
      </c>
      <c r="F266" s="52">
        <v>72126.100000000006</v>
      </c>
      <c r="G266" s="58">
        <v>36</v>
      </c>
      <c r="H266" s="16">
        <f t="shared" si="36"/>
        <v>2003.502777777778</v>
      </c>
      <c r="I266" s="52">
        <v>72126.100000000006</v>
      </c>
      <c r="J266" s="16">
        <f t="shared" si="28"/>
        <v>0</v>
      </c>
      <c r="K266" s="75"/>
      <c r="L266" s="75"/>
    </row>
    <row r="267" spans="1:12" s="5" customFormat="1" ht="25.5">
      <c r="A267" s="68">
        <f t="shared" si="27"/>
        <v>256</v>
      </c>
      <c r="B267" s="140"/>
      <c r="C267" s="69" t="s">
        <v>26</v>
      </c>
      <c r="D267" s="39">
        <v>41974</v>
      </c>
      <c r="E267" s="15" t="s">
        <v>105</v>
      </c>
      <c r="F267" s="52">
        <v>87406.78</v>
      </c>
      <c r="G267" s="58">
        <v>36</v>
      </c>
      <c r="H267" s="16">
        <f t="shared" si="36"/>
        <v>2427.9661111111109</v>
      </c>
      <c r="I267" s="52">
        <v>87406.78</v>
      </c>
      <c r="J267" s="16">
        <f t="shared" si="28"/>
        <v>0</v>
      </c>
      <c r="K267" s="75"/>
      <c r="L267" s="75"/>
    </row>
    <row r="268" spans="1:12" s="5" customFormat="1">
      <c r="A268" s="68">
        <f t="shared" si="27"/>
        <v>257</v>
      </c>
      <c r="B268" s="140"/>
      <c r="C268" s="72" t="s">
        <v>5</v>
      </c>
      <c r="D268" s="73">
        <v>40330</v>
      </c>
      <c r="E268" s="22"/>
      <c r="F268" s="27">
        <v>87537.02</v>
      </c>
      <c r="G268" s="58">
        <v>36</v>
      </c>
      <c r="H268" s="16">
        <f t="shared" si="36"/>
        <v>2431.5838888888889</v>
      </c>
      <c r="I268" s="27">
        <v>87537.02</v>
      </c>
      <c r="J268" s="16">
        <f t="shared" si="28"/>
        <v>0</v>
      </c>
      <c r="K268" s="75"/>
      <c r="L268" s="75"/>
    </row>
    <row r="269" spans="1:12" s="5" customFormat="1">
      <c r="A269" s="68">
        <f t="shared" si="27"/>
        <v>258</v>
      </c>
      <c r="B269" s="140"/>
      <c r="C269" s="72" t="s">
        <v>5</v>
      </c>
      <c r="D269" s="73">
        <v>39234</v>
      </c>
      <c r="E269" s="22"/>
      <c r="F269" s="52">
        <v>73011.11</v>
      </c>
      <c r="G269" s="58">
        <v>36</v>
      </c>
      <c r="H269" s="16">
        <f t="shared" si="36"/>
        <v>2028.0863888888889</v>
      </c>
      <c r="I269" s="52">
        <v>73011.11</v>
      </c>
      <c r="J269" s="16">
        <f t="shared" si="28"/>
        <v>0</v>
      </c>
      <c r="K269" s="75"/>
      <c r="L269" s="75"/>
    </row>
    <row r="270" spans="1:12" s="5" customFormat="1">
      <c r="A270" s="68">
        <f t="shared" si="27"/>
        <v>259</v>
      </c>
      <c r="B270" s="140"/>
      <c r="C270" s="72" t="s">
        <v>5</v>
      </c>
      <c r="D270" s="73">
        <v>39234</v>
      </c>
      <c r="E270" s="22"/>
      <c r="F270" s="52">
        <v>79275.17</v>
      </c>
      <c r="G270" s="58">
        <v>36</v>
      </c>
      <c r="H270" s="16">
        <f t="shared" si="36"/>
        <v>2202.0880555555555</v>
      </c>
      <c r="I270" s="52">
        <v>79275.17</v>
      </c>
      <c r="J270" s="16">
        <f t="shared" si="28"/>
        <v>0</v>
      </c>
      <c r="K270" s="75"/>
      <c r="L270" s="75"/>
    </row>
    <row r="271" spans="1:12" s="5" customFormat="1">
      <c r="A271" s="68">
        <f t="shared" si="27"/>
        <v>260</v>
      </c>
      <c r="B271" s="140"/>
      <c r="C271" s="72" t="s">
        <v>5</v>
      </c>
      <c r="D271" s="73">
        <v>39234</v>
      </c>
      <c r="E271" s="22"/>
      <c r="F271" s="52">
        <v>70544.75</v>
      </c>
      <c r="G271" s="58">
        <v>36</v>
      </c>
      <c r="H271" s="16">
        <f t="shared" si="36"/>
        <v>1959.5763888888889</v>
      </c>
      <c r="I271" s="52">
        <v>70544.75</v>
      </c>
      <c r="J271" s="16">
        <f t="shared" si="28"/>
        <v>0</v>
      </c>
      <c r="K271" s="75"/>
      <c r="L271" s="75"/>
    </row>
    <row r="272" spans="1:12" s="5" customFormat="1" ht="25.5">
      <c r="A272" s="68">
        <f t="shared" si="27"/>
        <v>261</v>
      </c>
      <c r="B272" s="140"/>
      <c r="C272" s="69" t="s">
        <v>26</v>
      </c>
      <c r="D272" s="39">
        <v>42583</v>
      </c>
      <c r="E272" s="15" t="s">
        <v>106</v>
      </c>
      <c r="F272" s="52">
        <v>91071.52</v>
      </c>
      <c r="G272" s="58">
        <v>36</v>
      </c>
      <c r="H272" s="16">
        <f t="shared" si="36"/>
        <v>2529.7644444444445</v>
      </c>
      <c r="I272" s="52">
        <v>91071.52</v>
      </c>
      <c r="J272" s="16">
        <f t="shared" si="28"/>
        <v>0</v>
      </c>
      <c r="K272" s="75"/>
      <c r="L272" s="75"/>
    </row>
    <row r="273" spans="1:12" s="5" customFormat="1">
      <c r="A273" s="68">
        <f t="shared" si="27"/>
        <v>262</v>
      </c>
      <c r="B273" s="140"/>
      <c r="C273" s="72" t="s">
        <v>107</v>
      </c>
      <c r="D273" s="73">
        <v>40695</v>
      </c>
      <c r="E273" s="22" t="s">
        <v>309</v>
      </c>
      <c r="F273" s="52">
        <v>15700</v>
      </c>
      <c r="G273" s="16"/>
      <c r="H273" s="16"/>
      <c r="I273" s="52">
        <v>15700</v>
      </c>
      <c r="J273" s="16">
        <f t="shared" si="28"/>
        <v>0</v>
      </c>
      <c r="K273" s="75"/>
      <c r="L273" s="75"/>
    </row>
    <row r="274" spans="1:12" s="5" customFormat="1">
      <c r="A274" s="68">
        <f t="shared" si="27"/>
        <v>263</v>
      </c>
      <c r="B274" s="140"/>
      <c r="C274" s="72" t="s">
        <v>46</v>
      </c>
      <c r="D274" s="73">
        <v>42644</v>
      </c>
      <c r="E274" s="22" t="s">
        <v>47</v>
      </c>
      <c r="F274" s="27">
        <v>54201</v>
      </c>
      <c r="G274" s="58">
        <v>36</v>
      </c>
      <c r="H274" s="16">
        <f t="shared" ref="H274" si="37">F274/G274</f>
        <v>1505.5833333333333</v>
      </c>
      <c r="I274" s="27">
        <v>54201</v>
      </c>
      <c r="J274" s="16">
        <f t="shared" si="28"/>
        <v>0</v>
      </c>
      <c r="K274" s="75"/>
      <c r="L274" s="75"/>
    </row>
    <row r="275" spans="1:12" s="5" customFormat="1">
      <c r="A275" s="68">
        <f t="shared" si="27"/>
        <v>264</v>
      </c>
      <c r="B275" s="140"/>
      <c r="C275" s="72" t="s">
        <v>108</v>
      </c>
      <c r="D275" s="73">
        <v>41000</v>
      </c>
      <c r="E275" s="22" t="s">
        <v>109</v>
      </c>
      <c r="F275" s="27">
        <v>1381.49</v>
      </c>
      <c r="G275" s="25"/>
      <c r="H275" s="25"/>
      <c r="I275" s="27">
        <v>1381.49</v>
      </c>
      <c r="J275" s="16">
        <f t="shared" si="28"/>
        <v>0</v>
      </c>
      <c r="K275" s="75"/>
      <c r="L275" s="75"/>
    </row>
    <row r="276" spans="1:12" s="5" customFormat="1">
      <c r="A276" s="68">
        <f t="shared" si="27"/>
        <v>265</v>
      </c>
      <c r="B276" s="140"/>
      <c r="C276" s="72" t="s">
        <v>55</v>
      </c>
      <c r="D276" s="73"/>
      <c r="E276" s="15" t="s">
        <v>295</v>
      </c>
      <c r="F276" s="52">
        <v>93387.37</v>
      </c>
      <c r="G276" s="58">
        <v>36</v>
      </c>
      <c r="H276" s="16">
        <f t="shared" ref="H276" si="38">F276/G276</f>
        <v>2594.0936111111109</v>
      </c>
      <c r="I276" s="52">
        <v>93387.37</v>
      </c>
      <c r="J276" s="16">
        <f t="shared" si="28"/>
        <v>0</v>
      </c>
      <c r="K276" s="75"/>
      <c r="L276" s="75"/>
    </row>
    <row r="277" spans="1:12" s="5" customFormat="1">
      <c r="A277" s="68">
        <f t="shared" si="27"/>
        <v>266</v>
      </c>
      <c r="B277" s="140"/>
      <c r="C277" s="72" t="s">
        <v>27</v>
      </c>
      <c r="D277" s="73">
        <v>40909</v>
      </c>
      <c r="E277" s="22" t="s">
        <v>28</v>
      </c>
      <c r="F277" s="25">
        <v>270000</v>
      </c>
      <c r="G277" s="25"/>
      <c r="H277" s="25"/>
      <c r="I277" s="25">
        <v>270000</v>
      </c>
      <c r="J277" s="16">
        <f t="shared" si="28"/>
        <v>0</v>
      </c>
      <c r="K277" s="75"/>
      <c r="L277" s="75"/>
    </row>
    <row r="278" spans="1:12" s="5" customFormat="1">
      <c r="A278" s="68">
        <f t="shared" si="27"/>
        <v>267</v>
      </c>
      <c r="B278" s="140"/>
      <c r="C278" s="72" t="s">
        <v>165</v>
      </c>
      <c r="D278" s="73"/>
      <c r="E278" s="22" t="s">
        <v>166</v>
      </c>
      <c r="F278" s="16">
        <v>13800</v>
      </c>
      <c r="G278" s="16"/>
      <c r="H278" s="16"/>
      <c r="I278" s="16">
        <v>13800</v>
      </c>
      <c r="J278" s="16">
        <f t="shared" si="28"/>
        <v>0</v>
      </c>
      <c r="K278" s="75"/>
      <c r="L278" s="75"/>
    </row>
    <row r="279" spans="1:12" s="5" customFormat="1">
      <c r="A279" s="68">
        <f t="shared" ref="A279:A342" si="39">A278+1</f>
        <v>268</v>
      </c>
      <c r="B279" s="140"/>
      <c r="C279" s="72" t="s">
        <v>38</v>
      </c>
      <c r="D279" s="73"/>
      <c r="E279" s="22" t="s">
        <v>514</v>
      </c>
      <c r="F279" s="16">
        <v>14000</v>
      </c>
      <c r="G279" s="16"/>
      <c r="H279" s="16"/>
      <c r="I279" s="16">
        <v>14000</v>
      </c>
      <c r="J279" s="16">
        <f t="shared" ref="J279:J342" si="40">F279-I279</f>
        <v>0</v>
      </c>
      <c r="K279" s="75"/>
      <c r="L279" s="75"/>
    </row>
    <row r="280" spans="1:12" s="5" customFormat="1">
      <c r="A280" s="68">
        <f t="shared" si="39"/>
        <v>269</v>
      </c>
      <c r="B280" s="140"/>
      <c r="C280" s="72" t="s">
        <v>26</v>
      </c>
      <c r="D280" s="73"/>
      <c r="E280" s="22" t="s">
        <v>167</v>
      </c>
      <c r="F280" s="16">
        <v>63700</v>
      </c>
      <c r="G280" s="16"/>
      <c r="H280" s="16"/>
      <c r="I280" s="16">
        <v>63700</v>
      </c>
      <c r="J280" s="16">
        <f t="shared" si="40"/>
        <v>0</v>
      </c>
      <c r="K280" s="75"/>
      <c r="L280" s="75"/>
    </row>
    <row r="281" spans="1:12" s="5" customFormat="1" ht="25.5">
      <c r="A281" s="68">
        <f t="shared" si="39"/>
        <v>270</v>
      </c>
      <c r="B281" s="140"/>
      <c r="C281" s="69" t="s">
        <v>685</v>
      </c>
      <c r="D281" s="39">
        <v>44925</v>
      </c>
      <c r="E281" s="15" t="s">
        <v>686</v>
      </c>
      <c r="F281" s="25">
        <v>64500</v>
      </c>
      <c r="G281" s="58"/>
      <c r="H281" s="16"/>
      <c r="I281" s="23">
        <f t="shared" ref="I281:I316" si="41">H281*12</f>
        <v>0</v>
      </c>
      <c r="J281" s="52">
        <f t="shared" si="40"/>
        <v>64500</v>
      </c>
      <c r="K281" s="75"/>
      <c r="L281" s="75"/>
    </row>
    <row r="282" spans="1:12" s="5" customFormat="1" ht="25.5">
      <c r="A282" s="68">
        <f t="shared" si="39"/>
        <v>271</v>
      </c>
      <c r="B282" s="140"/>
      <c r="C282" s="69" t="s">
        <v>685</v>
      </c>
      <c r="D282" s="39">
        <v>44925</v>
      </c>
      <c r="E282" s="15" t="s">
        <v>686</v>
      </c>
      <c r="F282" s="25">
        <v>64500</v>
      </c>
      <c r="G282" s="58"/>
      <c r="H282" s="16"/>
      <c r="I282" s="23">
        <f t="shared" si="41"/>
        <v>0</v>
      </c>
      <c r="J282" s="52">
        <f t="shared" si="40"/>
        <v>64500</v>
      </c>
      <c r="K282" s="75"/>
      <c r="L282" s="75"/>
    </row>
    <row r="283" spans="1:12" s="5" customFormat="1" ht="25.5">
      <c r="A283" s="68">
        <f t="shared" si="39"/>
        <v>272</v>
      </c>
      <c r="B283" s="140"/>
      <c r="C283" s="69" t="s">
        <v>685</v>
      </c>
      <c r="D283" s="39">
        <v>44925</v>
      </c>
      <c r="E283" s="15" t="s">
        <v>686</v>
      </c>
      <c r="F283" s="25">
        <v>64500</v>
      </c>
      <c r="G283" s="58"/>
      <c r="H283" s="16"/>
      <c r="I283" s="23">
        <f t="shared" si="41"/>
        <v>0</v>
      </c>
      <c r="J283" s="52">
        <f t="shared" si="40"/>
        <v>64500</v>
      </c>
      <c r="K283" s="75"/>
      <c r="L283" s="75"/>
    </row>
    <row r="284" spans="1:12" s="5" customFormat="1" ht="25.5">
      <c r="A284" s="68">
        <f t="shared" si="39"/>
        <v>273</v>
      </c>
      <c r="B284" s="140"/>
      <c r="C284" s="69" t="s">
        <v>685</v>
      </c>
      <c r="D284" s="39">
        <v>44925</v>
      </c>
      <c r="E284" s="15" t="s">
        <v>686</v>
      </c>
      <c r="F284" s="25">
        <v>64500</v>
      </c>
      <c r="G284" s="58"/>
      <c r="H284" s="16"/>
      <c r="I284" s="23">
        <f t="shared" si="41"/>
        <v>0</v>
      </c>
      <c r="J284" s="16">
        <f t="shared" si="40"/>
        <v>64500</v>
      </c>
      <c r="K284" s="75"/>
      <c r="L284" s="75"/>
    </row>
    <row r="285" spans="1:12" s="5" customFormat="1">
      <c r="A285" s="68">
        <f t="shared" si="39"/>
        <v>274</v>
      </c>
      <c r="B285" s="140"/>
      <c r="C285" s="69" t="s">
        <v>646</v>
      </c>
      <c r="D285" s="39">
        <v>44925</v>
      </c>
      <c r="E285" s="22" t="s">
        <v>688</v>
      </c>
      <c r="F285" s="16">
        <v>185000</v>
      </c>
      <c r="G285" s="58"/>
      <c r="H285" s="16"/>
      <c r="I285" s="23">
        <f t="shared" si="41"/>
        <v>0</v>
      </c>
      <c r="J285" s="16">
        <f t="shared" si="40"/>
        <v>185000</v>
      </c>
      <c r="K285" s="75"/>
      <c r="L285" s="75"/>
    </row>
    <row r="286" spans="1:12" s="5" customFormat="1">
      <c r="A286" s="68">
        <f t="shared" si="39"/>
        <v>275</v>
      </c>
      <c r="B286" s="140"/>
      <c r="C286" s="69" t="s">
        <v>689</v>
      </c>
      <c r="D286" s="39">
        <v>44925</v>
      </c>
      <c r="E286" s="22" t="s">
        <v>690</v>
      </c>
      <c r="F286" s="16">
        <v>18900</v>
      </c>
      <c r="G286" s="58"/>
      <c r="H286" s="16"/>
      <c r="I286" s="23">
        <f t="shared" si="41"/>
        <v>0</v>
      </c>
      <c r="J286" s="16">
        <f t="shared" si="40"/>
        <v>18900</v>
      </c>
      <c r="K286" s="75"/>
      <c r="L286" s="75"/>
    </row>
    <row r="287" spans="1:12" s="5" customFormat="1">
      <c r="A287" s="68">
        <f t="shared" si="39"/>
        <v>276</v>
      </c>
      <c r="B287" s="140"/>
      <c r="C287" s="69" t="s">
        <v>689</v>
      </c>
      <c r="D287" s="39">
        <v>44925</v>
      </c>
      <c r="E287" s="22" t="s">
        <v>690</v>
      </c>
      <c r="F287" s="16">
        <v>18900</v>
      </c>
      <c r="G287" s="58"/>
      <c r="H287" s="16"/>
      <c r="I287" s="23">
        <f t="shared" si="41"/>
        <v>0</v>
      </c>
      <c r="J287" s="16">
        <f t="shared" si="40"/>
        <v>18900</v>
      </c>
      <c r="K287" s="75"/>
      <c r="L287" s="75"/>
    </row>
    <row r="288" spans="1:12" s="5" customFormat="1">
      <c r="A288" s="68">
        <f t="shared" si="39"/>
        <v>277</v>
      </c>
      <c r="B288" s="140"/>
      <c r="C288" s="69" t="s">
        <v>689</v>
      </c>
      <c r="D288" s="39">
        <v>44925</v>
      </c>
      <c r="E288" s="22" t="s">
        <v>690</v>
      </c>
      <c r="F288" s="16">
        <v>18900</v>
      </c>
      <c r="G288" s="58"/>
      <c r="H288" s="16"/>
      <c r="I288" s="23">
        <f t="shared" si="41"/>
        <v>0</v>
      </c>
      <c r="J288" s="16">
        <f t="shared" si="40"/>
        <v>18900</v>
      </c>
      <c r="K288" s="75"/>
      <c r="L288" s="75"/>
    </row>
    <row r="289" spans="1:12" s="5" customFormat="1">
      <c r="A289" s="68">
        <f t="shared" si="39"/>
        <v>278</v>
      </c>
      <c r="B289" s="140"/>
      <c r="C289" s="69" t="s">
        <v>689</v>
      </c>
      <c r="D289" s="39">
        <v>44925</v>
      </c>
      <c r="E289" s="22" t="s">
        <v>690</v>
      </c>
      <c r="F289" s="16">
        <v>18900</v>
      </c>
      <c r="G289" s="58"/>
      <c r="H289" s="16"/>
      <c r="I289" s="23">
        <f t="shared" si="41"/>
        <v>0</v>
      </c>
      <c r="J289" s="16">
        <f t="shared" si="40"/>
        <v>18900</v>
      </c>
      <c r="K289" s="75"/>
      <c r="L289" s="75"/>
    </row>
    <row r="290" spans="1:12" s="5" customFormat="1">
      <c r="A290" s="68">
        <f t="shared" si="39"/>
        <v>279</v>
      </c>
      <c r="B290" s="140"/>
      <c r="C290" s="69" t="s">
        <v>689</v>
      </c>
      <c r="D290" s="39">
        <v>44925</v>
      </c>
      <c r="E290" s="22" t="s">
        <v>690</v>
      </c>
      <c r="F290" s="16">
        <v>18900</v>
      </c>
      <c r="G290" s="58"/>
      <c r="H290" s="16"/>
      <c r="I290" s="23">
        <f t="shared" si="41"/>
        <v>0</v>
      </c>
      <c r="J290" s="16">
        <f t="shared" si="40"/>
        <v>18900</v>
      </c>
      <c r="K290" s="75"/>
      <c r="L290" s="75"/>
    </row>
    <row r="291" spans="1:12" s="5" customFormat="1">
      <c r="A291" s="68">
        <f t="shared" si="39"/>
        <v>280</v>
      </c>
      <c r="B291" s="140"/>
      <c r="C291" s="69" t="s">
        <v>689</v>
      </c>
      <c r="D291" s="39">
        <v>44925</v>
      </c>
      <c r="E291" s="22" t="s">
        <v>690</v>
      </c>
      <c r="F291" s="16">
        <v>18900</v>
      </c>
      <c r="G291" s="58"/>
      <c r="H291" s="16"/>
      <c r="I291" s="23">
        <f t="shared" si="41"/>
        <v>0</v>
      </c>
      <c r="J291" s="16">
        <f t="shared" si="40"/>
        <v>18900</v>
      </c>
      <c r="K291" s="75"/>
      <c r="L291" s="75"/>
    </row>
    <row r="292" spans="1:12" s="5" customFormat="1">
      <c r="A292" s="68">
        <f t="shared" si="39"/>
        <v>281</v>
      </c>
      <c r="B292" s="140"/>
      <c r="C292" s="69" t="s">
        <v>689</v>
      </c>
      <c r="D292" s="39">
        <v>44925</v>
      </c>
      <c r="E292" s="22" t="s">
        <v>690</v>
      </c>
      <c r="F292" s="16">
        <v>18900</v>
      </c>
      <c r="G292" s="58"/>
      <c r="H292" s="16"/>
      <c r="I292" s="23">
        <f t="shared" si="41"/>
        <v>0</v>
      </c>
      <c r="J292" s="16">
        <f t="shared" si="40"/>
        <v>18900</v>
      </c>
      <c r="K292" s="75"/>
      <c r="L292" s="75"/>
    </row>
    <row r="293" spans="1:12" s="5" customFormat="1">
      <c r="A293" s="68">
        <f t="shared" si="39"/>
        <v>282</v>
      </c>
      <c r="B293" s="140"/>
      <c r="C293" s="69" t="s">
        <v>689</v>
      </c>
      <c r="D293" s="39">
        <v>44925</v>
      </c>
      <c r="E293" s="22" t="s">
        <v>690</v>
      </c>
      <c r="F293" s="16">
        <v>18900</v>
      </c>
      <c r="G293" s="58"/>
      <c r="H293" s="16"/>
      <c r="I293" s="23">
        <f t="shared" si="41"/>
        <v>0</v>
      </c>
      <c r="J293" s="16">
        <f t="shared" si="40"/>
        <v>18900</v>
      </c>
      <c r="K293" s="75"/>
      <c r="L293" s="75"/>
    </row>
    <row r="294" spans="1:12" s="5" customFormat="1">
      <c r="A294" s="68">
        <f t="shared" si="39"/>
        <v>283</v>
      </c>
      <c r="B294" s="140"/>
      <c r="C294" s="69" t="s">
        <v>689</v>
      </c>
      <c r="D294" s="39">
        <v>44925</v>
      </c>
      <c r="E294" s="22" t="s">
        <v>690</v>
      </c>
      <c r="F294" s="16">
        <v>18900</v>
      </c>
      <c r="G294" s="58"/>
      <c r="H294" s="16"/>
      <c r="I294" s="23">
        <f t="shared" si="41"/>
        <v>0</v>
      </c>
      <c r="J294" s="16">
        <f t="shared" si="40"/>
        <v>18900</v>
      </c>
      <c r="K294" s="75"/>
      <c r="L294" s="75"/>
    </row>
    <row r="295" spans="1:12" s="5" customFormat="1">
      <c r="A295" s="68">
        <f t="shared" si="39"/>
        <v>284</v>
      </c>
      <c r="B295" s="140"/>
      <c r="C295" s="69" t="s">
        <v>689</v>
      </c>
      <c r="D295" s="39">
        <v>44925</v>
      </c>
      <c r="E295" s="22" t="s">
        <v>690</v>
      </c>
      <c r="F295" s="16">
        <v>18900</v>
      </c>
      <c r="G295" s="58"/>
      <c r="H295" s="16"/>
      <c r="I295" s="23">
        <f t="shared" si="41"/>
        <v>0</v>
      </c>
      <c r="J295" s="16">
        <f t="shared" si="40"/>
        <v>18900</v>
      </c>
      <c r="K295" s="75"/>
      <c r="L295" s="75"/>
    </row>
    <row r="296" spans="1:12" s="5" customFormat="1">
      <c r="A296" s="68">
        <f t="shared" si="39"/>
        <v>285</v>
      </c>
      <c r="B296" s="140"/>
      <c r="C296" s="69" t="s">
        <v>689</v>
      </c>
      <c r="D296" s="39">
        <v>44925</v>
      </c>
      <c r="E296" s="22" t="s">
        <v>690</v>
      </c>
      <c r="F296" s="16">
        <v>18900</v>
      </c>
      <c r="G296" s="58"/>
      <c r="H296" s="16"/>
      <c r="I296" s="23">
        <f t="shared" si="41"/>
        <v>0</v>
      </c>
      <c r="J296" s="16">
        <f t="shared" si="40"/>
        <v>18900</v>
      </c>
      <c r="K296" s="75"/>
      <c r="L296" s="75"/>
    </row>
    <row r="297" spans="1:12" s="5" customFormat="1">
      <c r="A297" s="68">
        <f t="shared" si="39"/>
        <v>286</v>
      </c>
      <c r="B297" s="140"/>
      <c r="C297" s="69" t="s">
        <v>689</v>
      </c>
      <c r="D297" s="39">
        <v>44925</v>
      </c>
      <c r="E297" s="22" t="s">
        <v>690</v>
      </c>
      <c r="F297" s="16">
        <v>18900</v>
      </c>
      <c r="G297" s="58"/>
      <c r="H297" s="16"/>
      <c r="I297" s="23">
        <f t="shared" si="41"/>
        <v>0</v>
      </c>
      <c r="J297" s="16">
        <f t="shared" si="40"/>
        <v>18900</v>
      </c>
      <c r="K297" s="75"/>
      <c r="L297" s="75"/>
    </row>
    <row r="298" spans="1:12" s="5" customFormat="1">
      <c r="A298" s="68">
        <f t="shared" si="39"/>
        <v>287</v>
      </c>
      <c r="B298" s="140"/>
      <c r="C298" s="69" t="s">
        <v>689</v>
      </c>
      <c r="D298" s="39">
        <v>44925</v>
      </c>
      <c r="E298" s="22" t="s">
        <v>690</v>
      </c>
      <c r="F298" s="16">
        <v>18900</v>
      </c>
      <c r="G298" s="58"/>
      <c r="H298" s="16"/>
      <c r="I298" s="23">
        <f t="shared" si="41"/>
        <v>0</v>
      </c>
      <c r="J298" s="16">
        <f t="shared" si="40"/>
        <v>18900</v>
      </c>
      <c r="K298" s="75"/>
      <c r="L298" s="75"/>
    </row>
    <row r="299" spans="1:12" s="5" customFormat="1">
      <c r="A299" s="68">
        <f t="shared" si="39"/>
        <v>288</v>
      </c>
      <c r="B299" s="140"/>
      <c r="C299" s="69" t="s">
        <v>689</v>
      </c>
      <c r="D299" s="39">
        <v>44925</v>
      </c>
      <c r="E299" s="22" t="s">
        <v>690</v>
      </c>
      <c r="F299" s="16">
        <v>18900</v>
      </c>
      <c r="G299" s="58"/>
      <c r="H299" s="16"/>
      <c r="I299" s="23">
        <f t="shared" ref="I299" si="42">H299*12</f>
        <v>0</v>
      </c>
      <c r="J299" s="16">
        <f t="shared" si="40"/>
        <v>18900</v>
      </c>
      <c r="K299" s="75"/>
      <c r="L299" s="75"/>
    </row>
    <row r="300" spans="1:12" s="5" customFormat="1">
      <c r="A300" s="68">
        <f t="shared" si="39"/>
        <v>289</v>
      </c>
      <c r="B300" s="140"/>
      <c r="C300" s="69" t="s">
        <v>689</v>
      </c>
      <c r="D300" s="39">
        <v>44925</v>
      </c>
      <c r="E300" s="22" t="s">
        <v>690</v>
      </c>
      <c r="F300" s="16">
        <v>18900</v>
      </c>
      <c r="G300" s="58"/>
      <c r="H300" s="16"/>
      <c r="I300" s="23">
        <f t="shared" si="41"/>
        <v>0</v>
      </c>
      <c r="J300" s="16">
        <f t="shared" si="40"/>
        <v>18900</v>
      </c>
      <c r="K300" s="75"/>
      <c r="L300" s="75"/>
    </row>
    <row r="301" spans="1:12" s="5" customFormat="1">
      <c r="A301" s="68">
        <f t="shared" si="39"/>
        <v>290</v>
      </c>
      <c r="B301" s="140"/>
      <c r="C301" s="69" t="s">
        <v>689</v>
      </c>
      <c r="D301" s="39">
        <v>44925</v>
      </c>
      <c r="E301" s="22" t="s">
        <v>690</v>
      </c>
      <c r="F301" s="16">
        <v>18900</v>
      </c>
      <c r="G301" s="58"/>
      <c r="H301" s="16"/>
      <c r="I301" s="23">
        <f t="shared" si="41"/>
        <v>0</v>
      </c>
      <c r="J301" s="16">
        <f t="shared" si="40"/>
        <v>18900</v>
      </c>
      <c r="K301" s="75"/>
      <c r="L301" s="75"/>
    </row>
    <row r="302" spans="1:12" s="5" customFormat="1">
      <c r="A302" s="68">
        <f t="shared" si="39"/>
        <v>291</v>
      </c>
      <c r="B302" s="140"/>
      <c r="C302" s="69" t="s">
        <v>689</v>
      </c>
      <c r="D302" s="39">
        <v>44925</v>
      </c>
      <c r="E302" s="22" t="s">
        <v>690</v>
      </c>
      <c r="F302" s="16">
        <v>18900</v>
      </c>
      <c r="G302" s="58"/>
      <c r="H302" s="16"/>
      <c r="I302" s="23">
        <f t="shared" si="41"/>
        <v>0</v>
      </c>
      <c r="J302" s="16">
        <f t="shared" si="40"/>
        <v>18900</v>
      </c>
      <c r="K302" s="75"/>
      <c r="L302" s="75"/>
    </row>
    <row r="303" spans="1:12" s="5" customFormat="1">
      <c r="A303" s="68">
        <f t="shared" si="39"/>
        <v>292</v>
      </c>
      <c r="B303" s="140"/>
      <c r="C303" s="69" t="s">
        <v>689</v>
      </c>
      <c r="D303" s="39">
        <v>44925</v>
      </c>
      <c r="E303" s="22" t="s">
        <v>690</v>
      </c>
      <c r="F303" s="16">
        <v>18900</v>
      </c>
      <c r="G303" s="58"/>
      <c r="H303" s="16"/>
      <c r="I303" s="23">
        <f t="shared" si="41"/>
        <v>0</v>
      </c>
      <c r="J303" s="16">
        <f t="shared" si="40"/>
        <v>18900</v>
      </c>
      <c r="K303" s="75"/>
      <c r="L303" s="75"/>
    </row>
    <row r="304" spans="1:12" s="5" customFormat="1">
      <c r="A304" s="68">
        <f t="shared" si="39"/>
        <v>293</v>
      </c>
      <c r="B304" s="140"/>
      <c r="C304" s="69" t="s">
        <v>689</v>
      </c>
      <c r="D304" s="39">
        <v>44925</v>
      </c>
      <c r="E304" s="22" t="s">
        <v>690</v>
      </c>
      <c r="F304" s="16">
        <v>18900</v>
      </c>
      <c r="G304" s="58"/>
      <c r="H304" s="16"/>
      <c r="I304" s="23">
        <f t="shared" si="41"/>
        <v>0</v>
      </c>
      <c r="J304" s="16">
        <f t="shared" si="40"/>
        <v>18900</v>
      </c>
      <c r="K304" s="75"/>
      <c r="L304" s="75"/>
    </row>
    <row r="305" spans="1:12" s="5" customFormat="1">
      <c r="A305" s="68">
        <f t="shared" si="39"/>
        <v>294</v>
      </c>
      <c r="B305" s="140"/>
      <c r="C305" s="69" t="s">
        <v>689</v>
      </c>
      <c r="D305" s="39">
        <v>44925</v>
      </c>
      <c r="E305" s="22" t="s">
        <v>690</v>
      </c>
      <c r="F305" s="16">
        <v>18900</v>
      </c>
      <c r="G305" s="58"/>
      <c r="H305" s="16"/>
      <c r="I305" s="23">
        <f t="shared" si="41"/>
        <v>0</v>
      </c>
      <c r="J305" s="16">
        <f t="shared" si="40"/>
        <v>18900</v>
      </c>
      <c r="K305" s="75"/>
      <c r="L305" s="75"/>
    </row>
    <row r="306" spans="1:12" s="5" customFormat="1">
      <c r="A306" s="68">
        <f t="shared" si="39"/>
        <v>295</v>
      </c>
      <c r="B306" s="140"/>
      <c r="C306" s="69" t="s">
        <v>689</v>
      </c>
      <c r="D306" s="39">
        <v>44925</v>
      </c>
      <c r="E306" s="22" t="s">
        <v>690</v>
      </c>
      <c r="F306" s="16">
        <v>18900</v>
      </c>
      <c r="G306" s="58"/>
      <c r="H306" s="16"/>
      <c r="I306" s="23">
        <f t="shared" si="41"/>
        <v>0</v>
      </c>
      <c r="J306" s="16">
        <f t="shared" si="40"/>
        <v>18900</v>
      </c>
      <c r="K306" s="75"/>
      <c r="L306" s="75"/>
    </row>
    <row r="307" spans="1:12" s="5" customFormat="1">
      <c r="A307" s="68">
        <f t="shared" si="39"/>
        <v>296</v>
      </c>
      <c r="B307" s="140"/>
      <c r="C307" s="69" t="s">
        <v>689</v>
      </c>
      <c r="D307" s="39">
        <v>44925</v>
      </c>
      <c r="E307" s="22" t="s">
        <v>690</v>
      </c>
      <c r="F307" s="16">
        <v>18900</v>
      </c>
      <c r="G307" s="58"/>
      <c r="H307" s="16"/>
      <c r="I307" s="23">
        <f t="shared" si="41"/>
        <v>0</v>
      </c>
      <c r="J307" s="16">
        <f t="shared" si="40"/>
        <v>18900</v>
      </c>
      <c r="K307" s="75"/>
      <c r="L307" s="75"/>
    </row>
    <row r="308" spans="1:12" s="5" customFormat="1">
      <c r="A308" s="68">
        <f t="shared" si="39"/>
        <v>297</v>
      </c>
      <c r="B308" s="140"/>
      <c r="C308" s="69" t="s">
        <v>689</v>
      </c>
      <c r="D308" s="39">
        <v>44925</v>
      </c>
      <c r="E308" s="22" t="s">
        <v>690</v>
      </c>
      <c r="F308" s="16">
        <v>18900</v>
      </c>
      <c r="G308" s="58"/>
      <c r="H308" s="16"/>
      <c r="I308" s="23">
        <f t="shared" si="41"/>
        <v>0</v>
      </c>
      <c r="J308" s="16">
        <f t="shared" si="40"/>
        <v>18900</v>
      </c>
      <c r="K308" s="75"/>
      <c r="L308" s="75"/>
    </row>
    <row r="309" spans="1:12" s="5" customFormat="1">
      <c r="A309" s="68">
        <f t="shared" si="39"/>
        <v>298</v>
      </c>
      <c r="B309" s="140"/>
      <c r="C309" s="69" t="s">
        <v>689</v>
      </c>
      <c r="D309" s="39">
        <v>44925</v>
      </c>
      <c r="E309" s="22" t="s">
        <v>690</v>
      </c>
      <c r="F309" s="16">
        <v>18900</v>
      </c>
      <c r="G309" s="58"/>
      <c r="H309" s="16"/>
      <c r="I309" s="23">
        <f t="shared" si="41"/>
        <v>0</v>
      </c>
      <c r="J309" s="16">
        <f t="shared" si="40"/>
        <v>18900</v>
      </c>
      <c r="K309" s="75"/>
      <c r="L309" s="75"/>
    </row>
    <row r="310" spans="1:12" s="5" customFormat="1">
      <c r="A310" s="68">
        <f t="shared" si="39"/>
        <v>299</v>
      </c>
      <c r="B310" s="140"/>
      <c r="C310" s="69" t="s">
        <v>689</v>
      </c>
      <c r="D310" s="39">
        <v>44925</v>
      </c>
      <c r="E310" s="22" t="s">
        <v>690</v>
      </c>
      <c r="F310" s="16">
        <v>18900</v>
      </c>
      <c r="G310" s="58"/>
      <c r="H310" s="16"/>
      <c r="I310" s="23">
        <f t="shared" si="41"/>
        <v>0</v>
      </c>
      <c r="J310" s="16">
        <f t="shared" si="40"/>
        <v>18900</v>
      </c>
      <c r="K310" s="75"/>
      <c r="L310" s="75"/>
    </row>
    <row r="311" spans="1:12" s="5" customFormat="1">
      <c r="A311" s="68">
        <f t="shared" si="39"/>
        <v>300</v>
      </c>
      <c r="B311" s="140"/>
      <c r="C311" s="69" t="s">
        <v>689</v>
      </c>
      <c r="D311" s="39">
        <v>44925</v>
      </c>
      <c r="E311" s="22" t="s">
        <v>690</v>
      </c>
      <c r="F311" s="16">
        <v>18900</v>
      </c>
      <c r="G311" s="58"/>
      <c r="H311" s="16"/>
      <c r="I311" s="23">
        <f t="shared" si="41"/>
        <v>0</v>
      </c>
      <c r="J311" s="16">
        <f t="shared" si="40"/>
        <v>18900</v>
      </c>
      <c r="K311" s="75"/>
      <c r="L311" s="75"/>
    </row>
    <row r="312" spans="1:12" s="5" customFormat="1">
      <c r="A312" s="68">
        <f t="shared" si="39"/>
        <v>301</v>
      </c>
      <c r="B312" s="140"/>
      <c r="C312" s="69" t="s">
        <v>689</v>
      </c>
      <c r="D312" s="39">
        <v>44925</v>
      </c>
      <c r="E312" s="22" t="s">
        <v>690</v>
      </c>
      <c r="F312" s="16">
        <v>18900</v>
      </c>
      <c r="G312" s="58"/>
      <c r="H312" s="16"/>
      <c r="I312" s="23">
        <f t="shared" si="41"/>
        <v>0</v>
      </c>
      <c r="J312" s="16">
        <f t="shared" si="40"/>
        <v>18900</v>
      </c>
      <c r="K312" s="75"/>
      <c r="L312" s="75"/>
    </row>
    <row r="313" spans="1:12" s="5" customFormat="1" ht="25.5">
      <c r="A313" s="68">
        <f t="shared" si="39"/>
        <v>302</v>
      </c>
      <c r="B313" s="140"/>
      <c r="C313" s="69" t="s">
        <v>692</v>
      </c>
      <c r="D313" s="39">
        <v>44925</v>
      </c>
      <c r="E313" s="15" t="s">
        <v>691</v>
      </c>
      <c r="F313" s="25">
        <v>26425</v>
      </c>
      <c r="G313" s="58"/>
      <c r="H313" s="16"/>
      <c r="I313" s="23">
        <f t="shared" si="41"/>
        <v>0</v>
      </c>
      <c r="J313" s="16">
        <f t="shared" si="40"/>
        <v>26425</v>
      </c>
      <c r="K313" s="75"/>
      <c r="L313" s="75"/>
    </row>
    <row r="314" spans="1:12" s="5" customFormat="1" ht="25.5">
      <c r="A314" s="68">
        <f t="shared" si="39"/>
        <v>303</v>
      </c>
      <c r="B314" s="140"/>
      <c r="C314" s="69" t="s">
        <v>692</v>
      </c>
      <c r="D314" s="39">
        <v>44925</v>
      </c>
      <c r="E314" s="15" t="s">
        <v>691</v>
      </c>
      <c r="F314" s="25">
        <v>26425</v>
      </c>
      <c r="G314" s="58"/>
      <c r="H314" s="16"/>
      <c r="I314" s="23">
        <f t="shared" si="41"/>
        <v>0</v>
      </c>
      <c r="J314" s="16">
        <f t="shared" si="40"/>
        <v>26425</v>
      </c>
      <c r="K314" s="75"/>
      <c r="L314" s="75"/>
    </row>
    <row r="315" spans="1:12" s="5" customFormat="1" ht="25.5">
      <c r="A315" s="68">
        <f t="shared" si="39"/>
        <v>304</v>
      </c>
      <c r="B315" s="140"/>
      <c r="C315" s="69" t="s">
        <v>693</v>
      </c>
      <c r="D315" s="39">
        <v>44925</v>
      </c>
      <c r="E315" s="15" t="s">
        <v>691</v>
      </c>
      <c r="F315" s="25">
        <v>26425</v>
      </c>
      <c r="G315" s="58"/>
      <c r="H315" s="16"/>
      <c r="I315" s="23">
        <f t="shared" si="41"/>
        <v>0</v>
      </c>
      <c r="J315" s="16">
        <f t="shared" si="40"/>
        <v>26425</v>
      </c>
      <c r="K315" s="75"/>
      <c r="L315" s="75"/>
    </row>
    <row r="316" spans="1:12" s="5" customFormat="1" ht="25.5">
      <c r="A316" s="68">
        <f t="shared" si="39"/>
        <v>305</v>
      </c>
      <c r="B316" s="141"/>
      <c r="C316" s="69" t="s">
        <v>693</v>
      </c>
      <c r="D316" s="39">
        <v>44925</v>
      </c>
      <c r="E316" s="15" t="s">
        <v>691</v>
      </c>
      <c r="F316" s="25">
        <v>26425</v>
      </c>
      <c r="G316" s="58"/>
      <c r="H316" s="16"/>
      <c r="I316" s="23">
        <f t="shared" si="41"/>
        <v>0</v>
      </c>
      <c r="J316" s="16">
        <f t="shared" si="40"/>
        <v>26425</v>
      </c>
      <c r="K316" s="75"/>
      <c r="L316" s="75"/>
    </row>
    <row r="317" spans="1:12" s="5" customFormat="1" ht="15" customHeight="1">
      <c r="A317" s="68">
        <f t="shared" si="39"/>
        <v>306</v>
      </c>
      <c r="B317" s="139" t="s">
        <v>17</v>
      </c>
      <c r="C317" s="72" t="s">
        <v>25</v>
      </c>
      <c r="D317" s="73">
        <v>39479</v>
      </c>
      <c r="E317" s="22" t="s">
        <v>37</v>
      </c>
      <c r="F317" s="27">
        <v>16360</v>
      </c>
      <c r="G317" s="25"/>
      <c r="H317" s="25"/>
      <c r="I317" s="27">
        <v>16360</v>
      </c>
      <c r="J317" s="16">
        <f t="shared" si="40"/>
        <v>0</v>
      </c>
      <c r="K317" s="75"/>
      <c r="L317" s="75"/>
    </row>
    <row r="318" spans="1:12" s="5" customFormat="1" ht="15" customHeight="1">
      <c r="A318" s="68">
        <f t="shared" si="39"/>
        <v>307</v>
      </c>
      <c r="B318" s="140"/>
      <c r="C318" s="72" t="s">
        <v>38</v>
      </c>
      <c r="D318" s="73">
        <v>39479</v>
      </c>
      <c r="E318" s="22" t="s">
        <v>37</v>
      </c>
      <c r="F318" s="27">
        <v>14080</v>
      </c>
      <c r="G318" s="25"/>
      <c r="H318" s="25"/>
      <c r="I318" s="27">
        <v>14080</v>
      </c>
      <c r="J318" s="16">
        <f t="shared" si="40"/>
        <v>0</v>
      </c>
      <c r="K318" s="75"/>
      <c r="L318" s="75"/>
    </row>
    <row r="319" spans="1:12" s="5" customFormat="1">
      <c r="A319" s="68">
        <f t="shared" si="39"/>
        <v>308</v>
      </c>
      <c r="B319" s="140"/>
      <c r="C319" s="72" t="s">
        <v>29</v>
      </c>
      <c r="D319" s="73">
        <v>39234</v>
      </c>
      <c r="E319" s="22" t="s">
        <v>39</v>
      </c>
      <c r="F319" s="27">
        <v>30387.09</v>
      </c>
      <c r="G319" s="25"/>
      <c r="H319" s="25"/>
      <c r="I319" s="27">
        <v>30387.09</v>
      </c>
      <c r="J319" s="16">
        <f t="shared" si="40"/>
        <v>0</v>
      </c>
      <c r="K319" s="75"/>
      <c r="L319" s="75"/>
    </row>
    <row r="320" spans="1:12" s="5" customFormat="1">
      <c r="A320" s="68">
        <f t="shared" si="39"/>
        <v>309</v>
      </c>
      <c r="B320" s="140"/>
      <c r="C320" s="72" t="s">
        <v>4</v>
      </c>
      <c r="D320" s="73">
        <v>39965</v>
      </c>
      <c r="E320" s="22"/>
      <c r="F320" s="27">
        <v>89700</v>
      </c>
      <c r="G320" s="58">
        <v>36</v>
      </c>
      <c r="H320" s="16">
        <f t="shared" ref="H320" si="43">F320/G320</f>
        <v>2491.6666666666665</v>
      </c>
      <c r="I320" s="27">
        <v>89700</v>
      </c>
      <c r="J320" s="16">
        <f t="shared" si="40"/>
        <v>0</v>
      </c>
      <c r="K320" s="75"/>
      <c r="L320" s="75"/>
    </row>
    <row r="321" spans="1:12" s="5" customFormat="1">
      <c r="A321" s="68">
        <f t="shared" si="39"/>
        <v>310</v>
      </c>
      <c r="B321" s="140"/>
      <c r="C321" s="72" t="s">
        <v>40</v>
      </c>
      <c r="D321" s="73">
        <v>39600</v>
      </c>
      <c r="E321" s="22" t="s">
        <v>41</v>
      </c>
      <c r="F321" s="27">
        <v>38927.120000000003</v>
      </c>
      <c r="G321" s="25"/>
      <c r="H321" s="25"/>
      <c r="I321" s="27">
        <v>38927.120000000003</v>
      </c>
      <c r="J321" s="16">
        <f t="shared" si="40"/>
        <v>0</v>
      </c>
      <c r="K321" s="75"/>
      <c r="L321" s="75"/>
    </row>
    <row r="322" spans="1:12" s="5" customFormat="1">
      <c r="A322" s="68">
        <f t="shared" si="39"/>
        <v>311</v>
      </c>
      <c r="B322" s="140"/>
      <c r="C322" s="72" t="s">
        <v>26</v>
      </c>
      <c r="D322" s="73">
        <v>41579</v>
      </c>
      <c r="E322" s="22" t="s">
        <v>42</v>
      </c>
      <c r="F322" s="27">
        <v>21265.599999999999</v>
      </c>
      <c r="G322" s="25"/>
      <c r="H322" s="25"/>
      <c r="I322" s="27">
        <v>21265.599999999999</v>
      </c>
      <c r="J322" s="16">
        <f t="shared" si="40"/>
        <v>0</v>
      </c>
      <c r="K322" s="75"/>
      <c r="L322" s="75"/>
    </row>
    <row r="323" spans="1:12" s="5" customFormat="1">
      <c r="A323" s="68">
        <f t="shared" si="39"/>
        <v>312</v>
      </c>
      <c r="B323" s="140"/>
      <c r="C323" s="72" t="s">
        <v>26</v>
      </c>
      <c r="D323" s="73">
        <v>41579</v>
      </c>
      <c r="E323" s="22" t="s">
        <v>42</v>
      </c>
      <c r="F323" s="27">
        <v>21265.599999999999</v>
      </c>
      <c r="G323" s="25"/>
      <c r="H323" s="25"/>
      <c r="I323" s="27">
        <v>21265.599999999999</v>
      </c>
      <c r="J323" s="16">
        <f t="shared" si="40"/>
        <v>0</v>
      </c>
      <c r="K323" s="75"/>
      <c r="L323" s="75"/>
    </row>
    <row r="324" spans="1:12" s="5" customFormat="1">
      <c r="A324" s="68">
        <f t="shared" si="39"/>
        <v>313</v>
      </c>
      <c r="B324" s="140"/>
      <c r="C324" s="72" t="s">
        <v>43</v>
      </c>
      <c r="D324" s="73">
        <v>39508</v>
      </c>
      <c r="E324" s="22" t="s">
        <v>44</v>
      </c>
      <c r="F324" s="27">
        <v>1839.55</v>
      </c>
      <c r="G324" s="25"/>
      <c r="H324" s="25"/>
      <c r="I324" s="27">
        <v>1839.55</v>
      </c>
      <c r="J324" s="16">
        <f t="shared" si="40"/>
        <v>0</v>
      </c>
      <c r="K324" s="75"/>
      <c r="L324" s="75"/>
    </row>
    <row r="325" spans="1:12" s="5" customFormat="1">
      <c r="A325" s="68">
        <f t="shared" si="39"/>
        <v>314</v>
      </c>
      <c r="B325" s="141"/>
      <c r="C325" s="72" t="s">
        <v>55</v>
      </c>
      <c r="D325" s="73"/>
      <c r="E325" s="22" t="s">
        <v>158</v>
      </c>
      <c r="F325" s="27">
        <v>12772</v>
      </c>
      <c r="G325" s="25"/>
      <c r="H325" s="25"/>
      <c r="I325" s="27">
        <v>12772</v>
      </c>
      <c r="J325" s="16">
        <f t="shared" si="40"/>
        <v>0</v>
      </c>
      <c r="K325" s="75"/>
      <c r="L325" s="75"/>
    </row>
    <row r="326" spans="1:12" s="6" customFormat="1" ht="15" customHeight="1">
      <c r="A326" s="68">
        <f t="shared" si="39"/>
        <v>315</v>
      </c>
      <c r="B326" s="139" t="s">
        <v>629</v>
      </c>
      <c r="C326" s="14" t="s">
        <v>25</v>
      </c>
      <c r="D326" s="39">
        <v>37256</v>
      </c>
      <c r="E326" s="15" t="s">
        <v>177</v>
      </c>
      <c r="F326" s="52">
        <v>5637</v>
      </c>
      <c r="G326" s="58">
        <v>36</v>
      </c>
      <c r="H326" s="16"/>
      <c r="I326" s="52">
        <v>5637</v>
      </c>
      <c r="J326" s="16">
        <f t="shared" si="40"/>
        <v>0</v>
      </c>
      <c r="K326" s="80"/>
      <c r="L326" s="80"/>
    </row>
    <row r="327" spans="1:12" s="6" customFormat="1">
      <c r="A327" s="68">
        <f t="shared" si="39"/>
        <v>316</v>
      </c>
      <c r="B327" s="140"/>
      <c r="C327" s="14" t="s">
        <v>27</v>
      </c>
      <c r="D327" s="39">
        <v>40909</v>
      </c>
      <c r="E327" s="15" t="s">
        <v>35</v>
      </c>
      <c r="F327" s="52">
        <v>15133.5</v>
      </c>
      <c r="G327" s="58">
        <v>36</v>
      </c>
      <c r="H327" s="16"/>
      <c r="I327" s="52">
        <v>15133.5</v>
      </c>
      <c r="J327" s="16">
        <f t="shared" si="40"/>
        <v>0</v>
      </c>
      <c r="K327" s="80"/>
      <c r="L327" s="80"/>
    </row>
    <row r="328" spans="1:12" s="6" customFormat="1">
      <c r="A328" s="68">
        <f t="shared" si="39"/>
        <v>317</v>
      </c>
      <c r="B328" s="140"/>
      <c r="C328" s="14" t="s">
        <v>27</v>
      </c>
      <c r="D328" s="39">
        <v>40909</v>
      </c>
      <c r="E328" s="15" t="s">
        <v>35</v>
      </c>
      <c r="F328" s="52">
        <v>15133.5</v>
      </c>
      <c r="G328" s="58">
        <v>36</v>
      </c>
      <c r="H328" s="16"/>
      <c r="I328" s="52">
        <v>15133.5</v>
      </c>
      <c r="J328" s="16">
        <f t="shared" si="40"/>
        <v>0</v>
      </c>
      <c r="K328" s="80"/>
      <c r="L328" s="80"/>
    </row>
    <row r="329" spans="1:12" s="6" customFormat="1">
      <c r="A329" s="68">
        <f t="shared" si="39"/>
        <v>318</v>
      </c>
      <c r="B329" s="140"/>
      <c r="C329" s="14" t="s">
        <v>26</v>
      </c>
      <c r="D329" s="39">
        <v>39083</v>
      </c>
      <c r="E329" s="15" t="s">
        <v>178</v>
      </c>
      <c r="F329" s="52">
        <v>5617</v>
      </c>
      <c r="G329" s="58">
        <v>36</v>
      </c>
      <c r="H329" s="16"/>
      <c r="I329" s="52">
        <v>5617</v>
      </c>
      <c r="J329" s="16">
        <f t="shared" si="40"/>
        <v>0</v>
      </c>
      <c r="K329" s="80"/>
      <c r="L329" s="80"/>
    </row>
    <row r="330" spans="1:12" s="6" customFormat="1">
      <c r="A330" s="68">
        <f t="shared" si="39"/>
        <v>319</v>
      </c>
      <c r="B330" s="140"/>
      <c r="C330" s="14" t="s">
        <v>26</v>
      </c>
      <c r="D330" s="39">
        <v>36526</v>
      </c>
      <c r="E330" s="15" t="s">
        <v>710</v>
      </c>
      <c r="F330" s="52">
        <v>5617</v>
      </c>
      <c r="G330" s="58">
        <v>36</v>
      </c>
      <c r="H330" s="16"/>
      <c r="I330" s="52">
        <v>5617</v>
      </c>
      <c r="J330" s="16">
        <f t="shared" si="40"/>
        <v>0</v>
      </c>
      <c r="K330" s="80"/>
      <c r="L330" s="80"/>
    </row>
    <row r="331" spans="1:12" s="6" customFormat="1">
      <c r="A331" s="68">
        <f t="shared" si="39"/>
        <v>320</v>
      </c>
      <c r="B331" s="140"/>
      <c r="C331" s="14" t="s">
        <v>26</v>
      </c>
      <c r="D331" s="39">
        <v>37257</v>
      </c>
      <c r="E331" s="15" t="s">
        <v>179</v>
      </c>
      <c r="F331" s="52">
        <v>4961</v>
      </c>
      <c r="G331" s="58">
        <v>36</v>
      </c>
      <c r="H331" s="16"/>
      <c r="I331" s="52">
        <v>4961</v>
      </c>
      <c r="J331" s="16">
        <f t="shared" si="40"/>
        <v>0</v>
      </c>
      <c r="K331" s="80"/>
      <c r="L331" s="80"/>
    </row>
    <row r="332" spans="1:12" s="6" customFormat="1">
      <c r="A332" s="68">
        <f t="shared" si="39"/>
        <v>321</v>
      </c>
      <c r="B332" s="140"/>
      <c r="C332" s="14" t="s">
        <v>176</v>
      </c>
      <c r="D332" s="39">
        <v>39234</v>
      </c>
      <c r="E332" s="15" t="s">
        <v>180</v>
      </c>
      <c r="F332" s="52">
        <v>27410</v>
      </c>
      <c r="G332" s="58">
        <v>36</v>
      </c>
      <c r="H332" s="16"/>
      <c r="I332" s="52">
        <v>27410</v>
      </c>
      <c r="J332" s="16">
        <f t="shared" si="40"/>
        <v>0</v>
      </c>
      <c r="K332" s="80"/>
      <c r="L332" s="80"/>
    </row>
    <row r="333" spans="1:12" s="6" customFormat="1">
      <c r="A333" s="68">
        <f t="shared" si="39"/>
        <v>322</v>
      </c>
      <c r="B333" s="140"/>
      <c r="C333" s="14" t="s">
        <v>176</v>
      </c>
      <c r="D333" s="39">
        <v>39234</v>
      </c>
      <c r="E333" s="15" t="s">
        <v>181</v>
      </c>
      <c r="F333" s="52">
        <v>12400</v>
      </c>
      <c r="G333" s="58">
        <v>36</v>
      </c>
      <c r="H333" s="16"/>
      <c r="I333" s="52">
        <v>12400</v>
      </c>
      <c r="J333" s="16">
        <f t="shared" si="40"/>
        <v>0</v>
      </c>
      <c r="K333" s="80"/>
      <c r="L333" s="80"/>
    </row>
    <row r="334" spans="1:12" s="6" customFormat="1">
      <c r="A334" s="68">
        <f t="shared" si="39"/>
        <v>323</v>
      </c>
      <c r="B334" s="140"/>
      <c r="C334" s="14" t="s">
        <v>176</v>
      </c>
      <c r="D334" s="39">
        <v>39234</v>
      </c>
      <c r="E334" s="15" t="s">
        <v>182</v>
      </c>
      <c r="F334" s="52">
        <v>8350</v>
      </c>
      <c r="G334" s="58">
        <v>36</v>
      </c>
      <c r="H334" s="16"/>
      <c r="I334" s="52">
        <v>8350</v>
      </c>
      <c r="J334" s="16">
        <f t="shared" si="40"/>
        <v>0</v>
      </c>
      <c r="K334" s="80"/>
      <c r="L334" s="80"/>
    </row>
    <row r="335" spans="1:12" s="6" customFormat="1" ht="25.5">
      <c r="A335" s="68">
        <f t="shared" si="39"/>
        <v>324</v>
      </c>
      <c r="B335" s="140"/>
      <c r="C335" s="14" t="s">
        <v>176</v>
      </c>
      <c r="D335" s="39">
        <v>37621</v>
      </c>
      <c r="E335" s="15" t="s">
        <v>183</v>
      </c>
      <c r="F335" s="52">
        <v>13500</v>
      </c>
      <c r="G335" s="58">
        <v>36</v>
      </c>
      <c r="H335" s="16"/>
      <c r="I335" s="52">
        <v>13500</v>
      </c>
      <c r="J335" s="16">
        <f t="shared" si="40"/>
        <v>0</v>
      </c>
      <c r="K335" s="80"/>
      <c r="L335" s="80"/>
    </row>
    <row r="336" spans="1:12" s="6" customFormat="1">
      <c r="A336" s="68">
        <f t="shared" si="39"/>
        <v>325</v>
      </c>
      <c r="B336" s="141"/>
      <c r="C336" s="14" t="s">
        <v>30</v>
      </c>
      <c r="D336" s="39">
        <v>35431</v>
      </c>
      <c r="E336" s="15" t="s">
        <v>184</v>
      </c>
      <c r="F336" s="52">
        <v>18340</v>
      </c>
      <c r="G336" s="58">
        <v>36</v>
      </c>
      <c r="H336" s="16"/>
      <c r="I336" s="52">
        <v>18340</v>
      </c>
      <c r="J336" s="16">
        <f t="shared" si="40"/>
        <v>0</v>
      </c>
      <c r="K336" s="80"/>
      <c r="L336" s="80"/>
    </row>
    <row r="337" spans="1:12" ht="15" customHeight="1">
      <c r="A337" s="68">
        <f t="shared" si="39"/>
        <v>326</v>
      </c>
      <c r="B337" s="139" t="s">
        <v>14</v>
      </c>
      <c r="C337" s="69" t="s">
        <v>25</v>
      </c>
      <c r="D337" s="39">
        <v>35947</v>
      </c>
      <c r="E337" s="15" t="s">
        <v>301</v>
      </c>
      <c r="F337" s="27">
        <v>15875</v>
      </c>
      <c r="G337" s="25"/>
      <c r="H337" s="25"/>
      <c r="I337" s="27">
        <v>15875</v>
      </c>
      <c r="J337" s="16">
        <f t="shared" si="40"/>
        <v>0</v>
      </c>
      <c r="K337" s="19"/>
      <c r="L337" s="19"/>
    </row>
    <row r="338" spans="1:12">
      <c r="A338" s="68">
        <f t="shared" si="39"/>
        <v>327</v>
      </c>
      <c r="B338" s="140"/>
      <c r="C338" s="69" t="s">
        <v>25</v>
      </c>
      <c r="D338" s="39">
        <v>35947</v>
      </c>
      <c r="E338" s="15" t="s">
        <v>302</v>
      </c>
      <c r="F338" s="27">
        <v>15875</v>
      </c>
      <c r="G338" s="25"/>
      <c r="H338" s="25"/>
      <c r="I338" s="27">
        <v>15875</v>
      </c>
      <c r="J338" s="16">
        <f t="shared" si="40"/>
        <v>0</v>
      </c>
      <c r="K338" s="19"/>
      <c r="L338" s="19"/>
    </row>
    <row r="339" spans="1:12">
      <c r="A339" s="68">
        <f t="shared" si="39"/>
        <v>328</v>
      </c>
      <c r="B339" s="140"/>
      <c r="C339" s="72" t="s">
        <v>27</v>
      </c>
      <c r="D339" s="73">
        <v>38718</v>
      </c>
      <c r="E339" s="22" t="s">
        <v>303</v>
      </c>
      <c r="F339" s="27">
        <v>141430.07999999999</v>
      </c>
      <c r="G339" s="58">
        <v>36</v>
      </c>
      <c r="H339" s="16">
        <f t="shared" ref="H339:H343" si="44">F339/G339</f>
        <v>3928.6133333333328</v>
      </c>
      <c r="I339" s="27">
        <v>141430.07999999999</v>
      </c>
      <c r="J339" s="16">
        <f t="shared" si="40"/>
        <v>0</v>
      </c>
      <c r="K339" s="19"/>
      <c r="L339" s="19"/>
    </row>
    <row r="340" spans="1:12">
      <c r="A340" s="68">
        <f t="shared" si="39"/>
        <v>329</v>
      </c>
      <c r="B340" s="140"/>
      <c r="C340" s="72" t="s">
        <v>29</v>
      </c>
      <c r="D340" s="73">
        <v>40330</v>
      </c>
      <c r="E340" s="22" t="s">
        <v>31</v>
      </c>
      <c r="F340" s="27">
        <v>247500</v>
      </c>
      <c r="G340" s="58">
        <v>36</v>
      </c>
      <c r="H340" s="16">
        <f t="shared" si="44"/>
        <v>6875</v>
      </c>
      <c r="I340" s="27">
        <v>247500</v>
      </c>
      <c r="J340" s="16">
        <f t="shared" si="40"/>
        <v>0</v>
      </c>
      <c r="K340" s="19"/>
      <c r="L340" s="19"/>
    </row>
    <row r="341" spans="1:12">
      <c r="A341" s="68">
        <f t="shared" si="39"/>
        <v>330</v>
      </c>
      <c r="B341" s="140"/>
      <c r="C341" s="72" t="s">
        <v>27</v>
      </c>
      <c r="D341" s="73">
        <v>39965</v>
      </c>
      <c r="E341" s="22" t="s">
        <v>32</v>
      </c>
      <c r="F341" s="27">
        <v>203088.57</v>
      </c>
      <c r="G341" s="58">
        <v>36</v>
      </c>
      <c r="H341" s="16">
        <f t="shared" si="44"/>
        <v>5641.3491666666669</v>
      </c>
      <c r="I341" s="27">
        <v>203088.57</v>
      </c>
      <c r="J341" s="16">
        <f t="shared" si="40"/>
        <v>0</v>
      </c>
      <c r="K341" s="19"/>
      <c r="L341" s="19"/>
    </row>
    <row r="342" spans="1:12" ht="25.5">
      <c r="A342" s="68">
        <f t="shared" si="39"/>
        <v>331</v>
      </c>
      <c r="B342" s="140"/>
      <c r="C342" s="69" t="s">
        <v>26</v>
      </c>
      <c r="D342" s="39">
        <v>39965</v>
      </c>
      <c r="E342" s="15" t="s">
        <v>33</v>
      </c>
      <c r="F342" s="52">
        <v>74245.759999999995</v>
      </c>
      <c r="G342" s="58">
        <v>36</v>
      </c>
      <c r="H342" s="16">
        <f t="shared" si="44"/>
        <v>2062.382222222222</v>
      </c>
      <c r="I342" s="52">
        <v>74245.759999999995</v>
      </c>
      <c r="J342" s="16">
        <f t="shared" si="40"/>
        <v>0</v>
      </c>
      <c r="K342" s="19"/>
      <c r="L342" s="19"/>
    </row>
    <row r="343" spans="1:12" ht="25.5">
      <c r="A343" s="68">
        <f t="shared" ref="A343:A400" si="45">A342+1</f>
        <v>332</v>
      </c>
      <c r="B343" s="140"/>
      <c r="C343" s="69" t="s">
        <v>26</v>
      </c>
      <c r="D343" s="39">
        <v>41974</v>
      </c>
      <c r="E343" s="15" t="s">
        <v>34</v>
      </c>
      <c r="F343" s="52">
        <v>153170.85</v>
      </c>
      <c r="G343" s="58">
        <v>36</v>
      </c>
      <c r="H343" s="16">
        <f t="shared" si="44"/>
        <v>4254.7458333333334</v>
      </c>
      <c r="I343" s="52">
        <v>153170.85</v>
      </c>
      <c r="J343" s="16">
        <f t="shared" ref="J343:J400" si="46">F343-I343</f>
        <v>0</v>
      </c>
      <c r="K343" s="19"/>
      <c r="L343" s="19"/>
    </row>
    <row r="344" spans="1:12">
      <c r="A344" s="68">
        <f t="shared" si="45"/>
        <v>333</v>
      </c>
      <c r="B344" s="140"/>
      <c r="C344" s="72" t="s">
        <v>2</v>
      </c>
      <c r="D344" s="73">
        <v>39965</v>
      </c>
      <c r="E344" s="22"/>
      <c r="F344" s="27">
        <v>10930</v>
      </c>
      <c r="G344" s="25"/>
      <c r="H344" s="25"/>
      <c r="I344" s="27">
        <v>10930</v>
      </c>
      <c r="J344" s="16">
        <f t="shared" si="46"/>
        <v>0</v>
      </c>
      <c r="K344" s="19"/>
      <c r="L344" s="19"/>
    </row>
    <row r="345" spans="1:12">
      <c r="A345" s="68">
        <f t="shared" si="45"/>
        <v>334</v>
      </c>
      <c r="B345" s="140"/>
      <c r="C345" s="72" t="s">
        <v>2</v>
      </c>
      <c r="D345" s="73">
        <v>39965</v>
      </c>
      <c r="E345" s="22"/>
      <c r="F345" s="27">
        <v>10930</v>
      </c>
      <c r="G345" s="25"/>
      <c r="H345" s="25"/>
      <c r="I345" s="27">
        <v>10930</v>
      </c>
      <c r="J345" s="16">
        <f t="shared" si="46"/>
        <v>0</v>
      </c>
      <c r="K345" s="19"/>
      <c r="L345" s="19"/>
    </row>
    <row r="346" spans="1:12" ht="25.5">
      <c r="A346" s="68">
        <f t="shared" si="45"/>
        <v>335</v>
      </c>
      <c r="B346" s="140"/>
      <c r="C346" s="72" t="s">
        <v>55</v>
      </c>
      <c r="D346" s="73"/>
      <c r="E346" s="15" t="s">
        <v>156</v>
      </c>
      <c r="F346" s="27">
        <v>72.900000000000006</v>
      </c>
      <c r="G346" s="25"/>
      <c r="H346" s="25"/>
      <c r="I346" s="27">
        <v>72.900000000000006</v>
      </c>
      <c r="J346" s="16">
        <f t="shared" si="46"/>
        <v>0</v>
      </c>
      <c r="K346" s="19"/>
      <c r="L346" s="19"/>
    </row>
    <row r="347" spans="1:12">
      <c r="A347" s="68">
        <f t="shared" si="45"/>
        <v>336</v>
      </c>
      <c r="B347" s="140"/>
      <c r="C347" s="72" t="s">
        <v>26</v>
      </c>
      <c r="D347" s="73"/>
      <c r="E347" s="15" t="s">
        <v>157</v>
      </c>
      <c r="F347" s="25">
        <v>67200</v>
      </c>
      <c r="G347" s="25"/>
      <c r="H347" s="25"/>
      <c r="I347" s="25">
        <v>67200</v>
      </c>
      <c r="J347" s="16">
        <f t="shared" si="46"/>
        <v>0</v>
      </c>
      <c r="K347" s="75" t="s">
        <v>701</v>
      </c>
      <c r="L347" s="19"/>
    </row>
    <row r="348" spans="1:12" s="6" customFormat="1" ht="15" customHeight="1">
      <c r="A348" s="68">
        <f t="shared" si="45"/>
        <v>337</v>
      </c>
      <c r="B348" s="139" t="s">
        <v>740</v>
      </c>
      <c r="C348" s="72" t="s">
        <v>27</v>
      </c>
      <c r="D348" s="73">
        <v>40330</v>
      </c>
      <c r="E348" s="22" t="s">
        <v>35</v>
      </c>
      <c r="F348" s="27">
        <v>1832</v>
      </c>
      <c r="G348" s="25"/>
      <c r="H348" s="25"/>
      <c r="I348" s="27">
        <v>1832</v>
      </c>
      <c r="J348" s="16">
        <f t="shared" si="46"/>
        <v>0</v>
      </c>
      <c r="K348" s="80"/>
      <c r="L348" s="80"/>
    </row>
    <row r="349" spans="1:12" s="6" customFormat="1">
      <c r="A349" s="68">
        <f t="shared" si="45"/>
        <v>338</v>
      </c>
      <c r="B349" s="140"/>
      <c r="C349" s="69" t="s">
        <v>26</v>
      </c>
      <c r="D349" s="39">
        <v>39052</v>
      </c>
      <c r="E349" s="15" t="s">
        <v>321</v>
      </c>
      <c r="F349" s="27">
        <v>72.900000000000006</v>
      </c>
      <c r="G349" s="25"/>
      <c r="H349" s="25"/>
      <c r="I349" s="27">
        <v>72.900000000000006</v>
      </c>
      <c r="J349" s="16">
        <f t="shared" si="46"/>
        <v>0</v>
      </c>
      <c r="K349" s="80"/>
      <c r="L349" s="80"/>
    </row>
    <row r="350" spans="1:12" s="6" customFormat="1">
      <c r="A350" s="68">
        <f t="shared" si="45"/>
        <v>339</v>
      </c>
      <c r="B350" s="140"/>
      <c r="C350" s="69" t="s">
        <v>26</v>
      </c>
      <c r="D350" s="39">
        <v>40513</v>
      </c>
      <c r="E350" s="15" t="s">
        <v>321</v>
      </c>
      <c r="F350" s="27">
        <v>72.900000000000006</v>
      </c>
      <c r="G350" s="25"/>
      <c r="H350" s="25"/>
      <c r="I350" s="27">
        <v>72.900000000000006</v>
      </c>
      <c r="J350" s="16">
        <f t="shared" si="46"/>
        <v>0</v>
      </c>
      <c r="K350" s="80"/>
      <c r="L350" s="80"/>
    </row>
    <row r="351" spans="1:12" s="6" customFormat="1">
      <c r="A351" s="68">
        <f t="shared" si="45"/>
        <v>340</v>
      </c>
      <c r="B351" s="140"/>
      <c r="C351" s="69" t="s">
        <v>25</v>
      </c>
      <c r="D351" s="39">
        <v>38869</v>
      </c>
      <c r="E351" s="15" t="s">
        <v>36</v>
      </c>
      <c r="F351" s="27">
        <v>12900</v>
      </c>
      <c r="G351" s="25"/>
      <c r="H351" s="25"/>
      <c r="I351" s="27">
        <v>12900</v>
      </c>
      <c r="J351" s="16">
        <f t="shared" si="46"/>
        <v>0</v>
      </c>
      <c r="K351" s="80"/>
      <c r="L351" s="80"/>
    </row>
    <row r="352" spans="1:12" s="6" customFormat="1">
      <c r="A352" s="68">
        <f t="shared" si="45"/>
        <v>341</v>
      </c>
      <c r="B352" s="140"/>
      <c r="C352" s="69" t="s">
        <v>2</v>
      </c>
      <c r="D352" s="39">
        <v>38504</v>
      </c>
      <c r="E352" s="15"/>
      <c r="F352" s="27">
        <v>10930</v>
      </c>
      <c r="G352" s="25"/>
      <c r="H352" s="25"/>
      <c r="I352" s="27">
        <v>10930</v>
      </c>
      <c r="J352" s="16">
        <f t="shared" si="46"/>
        <v>0</v>
      </c>
      <c r="K352" s="80"/>
      <c r="L352" s="80"/>
    </row>
    <row r="353" spans="1:12" s="6" customFormat="1">
      <c r="A353" s="68">
        <f t="shared" si="45"/>
        <v>342</v>
      </c>
      <c r="B353" s="140"/>
      <c r="C353" s="72" t="s">
        <v>27</v>
      </c>
      <c r="D353" s="73">
        <v>40330</v>
      </c>
      <c r="E353" s="22" t="s">
        <v>35</v>
      </c>
      <c r="F353" s="27">
        <v>1832</v>
      </c>
      <c r="G353" s="25"/>
      <c r="H353" s="25"/>
      <c r="I353" s="27">
        <v>1832</v>
      </c>
      <c r="J353" s="16">
        <f t="shared" si="46"/>
        <v>0</v>
      </c>
      <c r="K353" s="80"/>
      <c r="L353" s="80"/>
    </row>
    <row r="354" spans="1:12" ht="15" customHeight="1">
      <c r="A354" s="68">
        <f t="shared" si="45"/>
        <v>343</v>
      </c>
      <c r="B354" s="139" t="s">
        <v>613</v>
      </c>
      <c r="C354" s="72" t="s">
        <v>38</v>
      </c>
      <c r="D354" s="73">
        <v>40330</v>
      </c>
      <c r="E354" s="38" t="s">
        <v>724</v>
      </c>
      <c r="F354" s="27">
        <v>6657.36</v>
      </c>
      <c r="G354" s="25"/>
      <c r="H354" s="25"/>
      <c r="I354" s="27">
        <v>6657.36</v>
      </c>
      <c r="J354" s="16">
        <f t="shared" si="46"/>
        <v>0</v>
      </c>
      <c r="K354" s="19"/>
      <c r="L354" s="19"/>
    </row>
    <row r="355" spans="1:12">
      <c r="A355" s="68">
        <f t="shared" si="45"/>
        <v>344</v>
      </c>
      <c r="B355" s="140"/>
      <c r="C355" s="72" t="s">
        <v>25</v>
      </c>
      <c r="D355" s="73">
        <v>41852</v>
      </c>
      <c r="E355" s="38" t="s">
        <v>514</v>
      </c>
      <c r="F355" s="27">
        <v>13753</v>
      </c>
      <c r="G355" s="25"/>
      <c r="H355" s="25"/>
      <c r="I355" s="27">
        <v>13753</v>
      </c>
      <c r="J355" s="16">
        <f t="shared" si="46"/>
        <v>0</v>
      </c>
      <c r="K355" s="19"/>
      <c r="L355" s="19"/>
    </row>
    <row r="356" spans="1:12" s="12" customFormat="1">
      <c r="A356" s="68">
        <f t="shared" si="45"/>
        <v>345</v>
      </c>
      <c r="B356" s="140"/>
      <c r="C356" s="72" t="s">
        <v>27</v>
      </c>
      <c r="D356" s="73">
        <v>40330</v>
      </c>
      <c r="E356" s="22" t="s">
        <v>35</v>
      </c>
      <c r="F356" s="27">
        <v>104932.49</v>
      </c>
      <c r="G356" s="58">
        <v>36</v>
      </c>
      <c r="H356" s="16">
        <f t="shared" ref="H356:H360" si="47">F356/G356</f>
        <v>2914.7913888888888</v>
      </c>
      <c r="I356" s="27">
        <v>104932.49</v>
      </c>
      <c r="J356" s="16">
        <f t="shared" si="46"/>
        <v>0</v>
      </c>
      <c r="K356" s="81"/>
      <c r="L356" s="81"/>
    </row>
    <row r="357" spans="1:12" s="12" customFormat="1">
      <c r="A357" s="68">
        <f t="shared" si="45"/>
        <v>346</v>
      </c>
      <c r="B357" s="140"/>
      <c r="C357" s="72" t="s">
        <v>5</v>
      </c>
      <c r="D357" s="73">
        <v>41882</v>
      </c>
      <c r="E357" s="22"/>
      <c r="F357" s="27">
        <v>75018.22</v>
      </c>
      <c r="G357" s="58">
        <v>36</v>
      </c>
      <c r="H357" s="16">
        <f t="shared" si="47"/>
        <v>2083.8394444444443</v>
      </c>
      <c r="I357" s="23">
        <v>61889.85</v>
      </c>
      <c r="J357" s="52">
        <f t="shared" si="46"/>
        <v>13128.370000000003</v>
      </c>
      <c r="K357" s="81"/>
      <c r="L357" s="81"/>
    </row>
    <row r="358" spans="1:12" s="12" customFormat="1">
      <c r="A358" s="68">
        <f t="shared" si="45"/>
        <v>347</v>
      </c>
      <c r="B358" s="140"/>
      <c r="C358" s="72" t="s">
        <v>5</v>
      </c>
      <c r="D358" s="73">
        <v>42490</v>
      </c>
      <c r="E358" s="22"/>
      <c r="F358" s="27">
        <v>85357.14</v>
      </c>
      <c r="G358" s="58">
        <v>36</v>
      </c>
      <c r="H358" s="16">
        <f t="shared" si="47"/>
        <v>2371.0316666666668</v>
      </c>
      <c r="I358" s="23">
        <v>52636.94</v>
      </c>
      <c r="J358" s="16">
        <f t="shared" si="46"/>
        <v>32720.199999999997</v>
      </c>
      <c r="K358" s="81"/>
      <c r="L358" s="81"/>
    </row>
    <row r="359" spans="1:12" s="12" customFormat="1">
      <c r="A359" s="68">
        <f t="shared" si="45"/>
        <v>348</v>
      </c>
      <c r="B359" s="140"/>
      <c r="C359" s="72" t="s">
        <v>5</v>
      </c>
      <c r="D359" s="73">
        <v>42490</v>
      </c>
      <c r="E359" s="22"/>
      <c r="F359" s="27">
        <v>85357.14</v>
      </c>
      <c r="G359" s="58">
        <v>36</v>
      </c>
      <c r="H359" s="16">
        <f t="shared" si="47"/>
        <v>2371.0316666666668</v>
      </c>
      <c r="I359" s="23">
        <v>52636.94</v>
      </c>
      <c r="J359" s="16">
        <f t="shared" si="46"/>
        <v>32720.199999999997</v>
      </c>
      <c r="K359" s="81"/>
      <c r="L359" s="81"/>
    </row>
    <row r="360" spans="1:12">
      <c r="A360" s="68">
        <f t="shared" si="45"/>
        <v>349</v>
      </c>
      <c r="B360" s="140"/>
      <c r="C360" s="69" t="s">
        <v>26</v>
      </c>
      <c r="D360" s="39">
        <v>41244</v>
      </c>
      <c r="E360" s="43" t="s">
        <v>721</v>
      </c>
      <c r="F360" s="52">
        <v>91562.1</v>
      </c>
      <c r="G360" s="58">
        <v>36</v>
      </c>
      <c r="H360" s="16">
        <f t="shared" si="47"/>
        <v>2543.3916666666669</v>
      </c>
      <c r="I360" s="52">
        <v>91562.1</v>
      </c>
      <c r="J360" s="16">
        <f t="shared" si="46"/>
        <v>0</v>
      </c>
      <c r="K360" s="19"/>
      <c r="L360" s="19"/>
    </row>
    <row r="361" spans="1:12">
      <c r="A361" s="68">
        <f t="shared" si="45"/>
        <v>350</v>
      </c>
      <c r="B361" s="140"/>
      <c r="C361" s="69" t="s">
        <v>26</v>
      </c>
      <c r="D361" s="39">
        <v>40330</v>
      </c>
      <c r="E361" s="38" t="s">
        <v>722</v>
      </c>
      <c r="F361" s="52">
        <v>37077</v>
      </c>
      <c r="G361" s="16"/>
      <c r="H361" s="16"/>
      <c r="I361" s="52">
        <v>37077</v>
      </c>
      <c r="J361" s="16">
        <f t="shared" si="46"/>
        <v>0</v>
      </c>
      <c r="K361" s="19"/>
      <c r="L361" s="19"/>
    </row>
    <row r="362" spans="1:12">
      <c r="A362" s="68">
        <f t="shared" si="45"/>
        <v>351</v>
      </c>
      <c r="B362" s="140"/>
      <c r="C362" s="82" t="s">
        <v>718</v>
      </c>
      <c r="D362" s="37">
        <v>39234</v>
      </c>
      <c r="E362" s="38" t="s">
        <v>719</v>
      </c>
      <c r="F362" s="23">
        <v>12966.1</v>
      </c>
      <c r="G362" s="25"/>
      <c r="H362" s="25"/>
      <c r="I362" s="23">
        <v>12966.1</v>
      </c>
      <c r="J362" s="16">
        <f t="shared" si="46"/>
        <v>0</v>
      </c>
      <c r="K362" s="19"/>
      <c r="L362" s="19"/>
    </row>
    <row r="363" spans="1:12">
      <c r="A363" s="68">
        <f t="shared" si="45"/>
        <v>352</v>
      </c>
      <c r="B363" s="140"/>
      <c r="C363" s="82" t="s">
        <v>720</v>
      </c>
      <c r="D363" s="37">
        <v>39234</v>
      </c>
      <c r="E363" s="38" t="s">
        <v>719</v>
      </c>
      <c r="F363" s="23">
        <v>12966.1</v>
      </c>
      <c r="G363" s="25"/>
      <c r="H363" s="25"/>
      <c r="I363" s="23">
        <v>12966.1</v>
      </c>
      <c r="J363" s="16">
        <f t="shared" si="46"/>
        <v>0</v>
      </c>
      <c r="K363" s="19"/>
      <c r="L363" s="19"/>
    </row>
    <row r="364" spans="1:12">
      <c r="A364" s="68">
        <f t="shared" si="45"/>
        <v>353</v>
      </c>
      <c r="B364" s="140"/>
      <c r="C364" s="69" t="s">
        <v>26</v>
      </c>
      <c r="D364" s="39">
        <v>40148</v>
      </c>
      <c r="E364" s="15" t="s">
        <v>110</v>
      </c>
      <c r="F364" s="52">
        <v>27966.1</v>
      </c>
      <c r="G364" s="16"/>
      <c r="H364" s="16"/>
      <c r="I364" s="52">
        <v>27966.1</v>
      </c>
      <c r="J364" s="16">
        <f t="shared" si="46"/>
        <v>0</v>
      </c>
      <c r="K364" s="19"/>
      <c r="L364" s="19"/>
    </row>
    <row r="365" spans="1:12" ht="25.5">
      <c r="A365" s="68">
        <f t="shared" si="45"/>
        <v>354</v>
      </c>
      <c r="B365" s="140"/>
      <c r="C365" s="69" t="s">
        <v>102</v>
      </c>
      <c r="D365" s="39">
        <v>37742</v>
      </c>
      <c r="E365" s="15" t="s">
        <v>111</v>
      </c>
      <c r="F365" s="52">
        <v>16647.46</v>
      </c>
      <c r="G365" s="16"/>
      <c r="H365" s="16"/>
      <c r="I365" s="52">
        <v>16647.46</v>
      </c>
      <c r="J365" s="16">
        <f t="shared" si="46"/>
        <v>0</v>
      </c>
      <c r="K365" s="19"/>
      <c r="L365" s="19"/>
    </row>
    <row r="366" spans="1:12">
      <c r="A366" s="68">
        <f t="shared" si="45"/>
        <v>355</v>
      </c>
      <c r="B366" s="140"/>
      <c r="C366" s="72" t="s">
        <v>55</v>
      </c>
      <c r="D366" s="73">
        <v>40179</v>
      </c>
      <c r="E366" s="38" t="s">
        <v>110</v>
      </c>
      <c r="F366" s="52">
        <v>27966.1</v>
      </c>
      <c r="G366" s="16"/>
      <c r="H366" s="16"/>
      <c r="I366" s="52">
        <v>27966.1</v>
      </c>
      <c r="J366" s="16">
        <f t="shared" si="46"/>
        <v>0</v>
      </c>
      <c r="K366" s="19"/>
      <c r="L366" s="19"/>
    </row>
    <row r="367" spans="1:12">
      <c r="A367" s="68">
        <f t="shared" si="45"/>
        <v>356</v>
      </c>
      <c r="B367" s="140"/>
      <c r="C367" s="72" t="s">
        <v>55</v>
      </c>
      <c r="D367" s="73">
        <v>40179</v>
      </c>
      <c r="E367" s="38" t="s">
        <v>723</v>
      </c>
      <c r="F367" s="52">
        <v>27695.08</v>
      </c>
      <c r="G367" s="16"/>
      <c r="H367" s="16"/>
      <c r="I367" s="52">
        <v>27695.08</v>
      </c>
      <c r="J367" s="16">
        <f t="shared" si="46"/>
        <v>0</v>
      </c>
      <c r="K367" s="19"/>
      <c r="L367" s="19"/>
    </row>
    <row r="368" spans="1:12" s="12" customFormat="1">
      <c r="A368" s="68">
        <f t="shared" si="45"/>
        <v>357</v>
      </c>
      <c r="B368" s="140"/>
      <c r="C368" s="72" t="s">
        <v>55</v>
      </c>
      <c r="D368" s="73">
        <v>40179</v>
      </c>
      <c r="E368" s="22" t="s">
        <v>168</v>
      </c>
      <c r="F368" s="52">
        <v>12772</v>
      </c>
      <c r="G368" s="16"/>
      <c r="H368" s="16"/>
      <c r="I368" s="52">
        <v>12772</v>
      </c>
      <c r="J368" s="16">
        <f t="shared" si="46"/>
        <v>0</v>
      </c>
      <c r="K368" s="81"/>
      <c r="L368" s="81"/>
    </row>
    <row r="369" spans="1:12" s="12" customFormat="1">
      <c r="A369" s="68">
        <f t="shared" si="45"/>
        <v>358</v>
      </c>
      <c r="B369" s="140"/>
      <c r="C369" s="72" t="s">
        <v>55</v>
      </c>
      <c r="D369" s="73">
        <v>40179</v>
      </c>
      <c r="E369" s="22" t="s">
        <v>168</v>
      </c>
      <c r="F369" s="52">
        <v>12772</v>
      </c>
      <c r="G369" s="16"/>
      <c r="H369" s="16"/>
      <c r="I369" s="52">
        <v>12772</v>
      </c>
      <c r="J369" s="16">
        <f t="shared" si="46"/>
        <v>0</v>
      </c>
      <c r="K369" s="81"/>
      <c r="L369" s="81"/>
    </row>
    <row r="370" spans="1:12">
      <c r="A370" s="68">
        <f t="shared" si="45"/>
        <v>359</v>
      </c>
      <c r="B370" s="140"/>
      <c r="C370" s="83" t="s">
        <v>90</v>
      </c>
      <c r="D370" s="73">
        <v>40179</v>
      </c>
      <c r="E370" s="84" t="s">
        <v>169</v>
      </c>
      <c r="F370" s="85">
        <v>18121</v>
      </c>
      <c r="G370" s="17"/>
      <c r="H370" s="17"/>
      <c r="I370" s="85">
        <v>18121</v>
      </c>
      <c r="J370" s="16">
        <f t="shared" si="46"/>
        <v>0</v>
      </c>
      <c r="K370" s="19"/>
      <c r="L370" s="19"/>
    </row>
    <row r="371" spans="1:12">
      <c r="A371" s="68">
        <v>360</v>
      </c>
      <c r="B371" s="140"/>
      <c r="C371" s="69" t="s">
        <v>659</v>
      </c>
      <c r="D371" s="39">
        <v>44925</v>
      </c>
      <c r="E371" s="15" t="s">
        <v>658</v>
      </c>
      <c r="F371" s="25">
        <v>118500</v>
      </c>
      <c r="G371" s="86"/>
      <c r="H371" s="86"/>
      <c r="I371" s="23">
        <f t="shared" ref="I371:I386" si="48">H371*12</f>
        <v>0</v>
      </c>
      <c r="J371" s="16">
        <f t="shared" si="46"/>
        <v>118500</v>
      </c>
      <c r="K371" s="19"/>
      <c r="L371" s="19"/>
    </row>
    <row r="372" spans="1:12">
      <c r="A372" s="68">
        <f t="shared" si="45"/>
        <v>361</v>
      </c>
      <c r="B372" s="140"/>
      <c r="C372" s="69" t="s">
        <v>659</v>
      </c>
      <c r="D372" s="39">
        <v>44925</v>
      </c>
      <c r="E372" s="15" t="s">
        <v>658</v>
      </c>
      <c r="F372" s="25">
        <v>118500</v>
      </c>
      <c r="G372" s="86"/>
      <c r="H372" s="86"/>
      <c r="I372" s="23">
        <f t="shared" si="48"/>
        <v>0</v>
      </c>
      <c r="J372" s="16">
        <f t="shared" si="46"/>
        <v>118500</v>
      </c>
      <c r="K372" s="19"/>
      <c r="L372" s="19"/>
    </row>
    <row r="373" spans="1:12">
      <c r="A373" s="68">
        <f t="shared" si="45"/>
        <v>362</v>
      </c>
      <c r="B373" s="140"/>
      <c r="C373" s="69" t="s">
        <v>659</v>
      </c>
      <c r="D373" s="39">
        <v>44925</v>
      </c>
      <c r="E373" s="15" t="s">
        <v>662</v>
      </c>
      <c r="F373" s="25">
        <v>288400</v>
      </c>
      <c r="G373" s="86"/>
      <c r="H373" s="86"/>
      <c r="I373" s="23">
        <f t="shared" si="48"/>
        <v>0</v>
      </c>
      <c r="J373" s="16">
        <f t="shared" si="46"/>
        <v>288400</v>
      </c>
      <c r="K373" s="19"/>
      <c r="L373" s="19"/>
    </row>
    <row r="374" spans="1:12">
      <c r="A374" s="68">
        <f t="shared" si="45"/>
        <v>363</v>
      </c>
      <c r="B374" s="140"/>
      <c r="C374" s="69" t="s">
        <v>659</v>
      </c>
      <c r="D374" s="39">
        <v>44925</v>
      </c>
      <c r="E374" s="15" t="s">
        <v>662</v>
      </c>
      <c r="F374" s="25">
        <v>288400</v>
      </c>
      <c r="G374" s="86"/>
      <c r="H374" s="86"/>
      <c r="I374" s="23">
        <f t="shared" si="48"/>
        <v>0</v>
      </c>
      <c r="J374" s="16">
        <f t="shared" si="46"/>
        <v>288400</v>
      </c>
      <c r="K374" s="19"/>
      <c r="L374" s="19"/>
    </row>
    <row r="375" spans="1:12">
      <c r="A375" s="68">
        <f t="shared" si="45"/>
        <v>364</v>
      </c>
      <c r="B375" s="140"/>
      <c r="C375" s="69" t="s">
        <v>659</v>
      </c>
      <c r="D375" s="39">
        <v>44925</v>
      </c>
      <c r="E375" s="15" t="s">
        <v>660</v>
      </c>
      <c r="F375" s="25">
        <v>118500</v>
      </c>
      <c r="G375" s="86"/>
      <c r="H375" s="86"/>
      <c r="I375" s="23">
        <f t="shared" si="48"/>
        <v>0</v>
      </c>
      <c r="J375" s="16">
        <f t="shared" si="46"/>
        <v>118500</v>
      </c>
      <c r="K375" s="19"/>
      <c r="L375" s="19"/>
    </row>
    <row r="376" spans="1:12">
      <c r="A376" s="68">
        <f t="shared" si="45"/>
        <v>365</v>
      </c>
      <c r="B376" s="140"/>
      <c r="C376" s="69" t="s">
        <v>659</v>
      </c>
      <c r="D376" s="39">
        <v>44925</v>
      </c>
      <c r="E376" s="15" t="s">
        <v>660</v>
      </c>
      <c r="F376" s="25">
        <v>118500</v>
      </c>
      <c r="G376" s="86"/>
      <c r="H376" s="86"/>
      <c r="I376" s="23">
        <f t="shared" si="48"/>
        <v>0</v>
      </c>
      <c r="J376" s="16">
        <f t="shared" si="46"/>
        <v>118500</v>
      </c>
      <c r="K376" s="19"/>
      <c r="L376" s="19"/>
    </row>
    <row r="377" spans="1:12">
      <c r="A377" s="68">
        <f t="shared" si="45"/>
        <v>366</v>
      </c>
      <c r="B377" s="140"/>
      <c r="C377" s="72" t="s">
        <v>659</v>
      </c>
      <c r="D377" s="73">
        <v>44925</v>
      </c>
      <c r="E377" s="15" t="s">
        <v>674</v>
      </c>
      <c r="F377" s="25">
        <v>125200</v>
      </c>
      <c r="G377" s="86"/>
      <c r="H377" s="86"/>
      <c r="I377" s="23">
        <f t="shared" si="48"/>
        <v>0</v>
      </c>
      <c r="J377" s="16">
        <f t="shared" si="46"/>
        <v>125200</v>
      </c>
      <c r="K377" s="19"/>
      <c r="L377" s="19"/>
    </row>
    <row r="378" spans="1:12">
      <c r="A378" s="68">
        <f t="shared" si="45"/>
        <v>367</v>
      </c>
      <c r="B378" s="140"/>
      <c r="C378" s="72" t="s">
        <v>659</v>
      </c>
      <c r="D378" s="73">
        <v>44925</v>
      </c>
      <c r="E378" s="15" t="s">
        <v>674</v>
      </c>
      <c r="F378" s="25">
        <v>125200</v>
      </c>
      <c r="G378" s="86"/>
      <c r="H378" s="86"/>
      <c r="I378" s="23">
        <f t="shared" si="48"/>
        <v>0</v>
      </c>
      <c r="J378" s="16">
        <f t="shared" si="46"/>
        <v>125200</v>
      </c>
      <c r="K378" s="19"/>
      <c r="L378" s="19"/>
    </row>
    <row r="379" spans="1:12">
      <c r="A379" s="68">
        <f t="shared" si="45"/>
        <v>368</v>
      </c>
      <c r="B379" s="140"/>
      <c r="C379" s="69" t="s">
        <v>675</v>
      </c>
      <c r="D379" s="39">
        <v>44925</v>
      </c>
      <c r="E379" s="15" t="s">
        <v>655</v>
      </c>
      <c r="F379" s="25">
        <v>505000</v>
      </c>
      <c r="G379" s="86"/>
      <c r="H379" s="86"/>
      <c r="I379" s="23">
        <f t="shared" si="48"/>
        <v>0</v>
      </c>
      <c r="J379" s="16">
        <f t="shared" si="46"/>
        <v>505000</v>
      </c>
      <c r="K379" s="19"/>
      <c r="L379" s="19"/>
    </row>
    <row r="380" spans="1:12">
      <c r="A380" s="68">
        <f t="shared" si="45"/>
        <v>369</v>
      </c>
      <c r="B380" s="140"/>
      <c r="C380" s="69" t="s">
        <v>675</v>
      </c>
      <c r="D380" s="39">
        <v>44925</v>
      </c>
      <c r="E380" s="15" t="s">
        <v>655</v>
      </c>
      <c r="F380" s="25">
        <v>505000</v>
      </c>
      <c r="G380" s="86"/>
      <c r="H380" s="86"/>
      <c r="I380" s="23">
        <f t="shared" si="48"/>
        <v>0</v>
      </c>
      <c r="J380" s="16">
        <f t="shared" si="46"/>
        <v>505000</v>
      </c>
      <c r="K380" s="19"/>
      <c r="L380" s="19"/>
    </row>
    <row r="381" spans="1:12">
      <c r="A381" s="68">
        <f t="shared" si="45"/>
        <v>370</v>
      </c>
      <c r="B381" s="140"/>
      <c r="C381" s="69" t="s">
        <v>675</v>
      </c>
      <c r="D381" s="39">
        <v>44925</v>
      </c>
      <c r="E381" s="15" t="s">
        <v>655</v>
      </c>
      <c r="F381" s="25">
        <v>505000</v>
      </c>
      <c r="G381" s="86"/>
      <c r="H381" s="86"/>
      <c r="I381" s="23">
        <f t="shared" si="48"/>
        <v>0</v>
      </c>
      <c r="J381" s="16">
        <f t="shared" si="46"/>
        <v>505000</v>
      </c>
      <c r="K381" s="19"/>
      <c r="L381" s="19"/>
    </row>
    <row r="382" spans="1:12">
      <c r="A382" s="68">
        <f t="shared" si="45"/>
        <v>371</v>
      </c>
      <c r="B382" s="140"/>
      <c r="C382" s="69" t="s">
        <v>675</v>
      </c>
      <c r="D382" s="39">
        <v>44925</v>
      </c>
      <c r="E382" s="15" t="s">
        <v>655</v>
      </c>
      <c r="F382" s="25">
        <v>505000</v>
      </c>
      <c r="G382" s="86"/>
      <c r="H382" s="86"/>
      <c r="I382" s="23">
        <f t="shared" si="48"/>
        <v>0</v>
      </c>
      <c r="J382" s="16">
        <f t="shared" si="46"/>
        <v>505000</v>
      </c>
      <c r="K382" s="19"/>
      <c r="L382" s="19"/>
    </row>
    <row r="383" spans="1:12">
      <c r="A383" s="68">
        <f t="shared" si="45"/>
        <v>372</v>
      </c>
      <c r="B383" s="140"/>
      <c r="C383" s="72" t="s">
        <v>656</v>
      </c>
      <c r="D383" s="73">
        <v>44925</v>
      </c>
      <c r="E383" s="22" t="s">
        <v>676</v>
      </c>
      <c r="F383" s="25">
        <v>78300</v>
      </c>
      <c r="G383" s="86"/>
      <c r="H383" s="86"/>
      <c r="I383" s="23">
        <f t="shared" si="48"/>
        <v>0</v>
      </c>
      <c r="J383" s="16">
        <f t="shared" si="46"/>
        <v>78300</v>
      </c>
      <c r="K383" s="19"/>
      <c r="L383" s="19"/>
    </row>
    <row r="384" spans="1:12">
      <c r="A384" s="68">
        <f t="shared" si="45"/>
        <v>373</v>
      </c>
      <c r="B384" s="140"/>
      <c r="C384" s="72" t="s">
        <v>656</v>
      </c>
      <c r="D384" s="73">
        <v>44925</v>
      </c>
      <c r="E384" s="22" t="s">
        <v>676</v>
      </c>
      <c r="F384" s="25">
        <v>78300</v>
      </c>
      <c r="G384" s="86"/>
      <c r="H384" s="86"/>
      <c r="I384" s="23">
        <f t="shared" si="48"/>
        <v>0</v>
      </c>
      <c r="J384" s="16">
        <f t="shared" si="46"/>
        <v>78300</v>
      </c>
      <c r="K384" s="19"/>
      <c r="L384" s="19"/>
    </row>
    <row r="385" spans="1:12">
      <c r="A385" s="68">
        <f t="shared" si="45"/>
        <v>374</v>
      </c>
      <c r="B385" s="140"/>
      <c r="C385" s="69" t="s">
        <v>682</v>
      </c>
      <c r="D385" s="39">
        <v>44925</v>
      </c>
      <c r="E385" s="15" t="s">
        <v>661</v>
      </c>
      <c r="F385" s="25">
        <v>299000</v>
      </c>
      <c r="G385" s="86"/>
      <c r="H385" s="86"/>
      <c r="I385" s="23">
        <f t="shared" si="48"/>
        <v>0</v>
      </c>
      <c r="J385" s="16">
        <f t="shared" si="46"/>
        <v>299000</v>
      </c>
      <c r="K385" s="19"/>
      <c r="L385" s="19"/>
    </row>
    <row r="386" spans="1:12">
      <c r="A386" s="68">
        <f t="shared" si="45"/>
        <v>375</v>
      </c>
      <c r="B386" s="141"/>
      <c r="C386" s="69" t="s">
        <v>675</v>
      </c>
      <c r="D386" s="39">
        <v>44925</v>
      </c>
      <c r="E386" s="15" t="s">
        <v>661</v>
      </c>
      <c r="F386" s="25">
        <v>299000</v>
      </c>
      <c r="G386" s="86"/>
      <c r="H386" s="86"/>
      <c r="I386" s="23">
        <f t="shared" si="48"/>
        <v>0</v>
      </c>
      <c r="J386" s="16">
        <f t="shared" si="46"/>
        <v>299000</v>
      </c>
      <c r="K386" s="19"/>
      <c r="L386" s="19"/>
    </row>
    <row r="387" spans="1:12" s="5" customFormat="1" ht="14.45" customHeight="1">
      <c r="A387" s="68">
        <v>376</v>
      </c>
      <c r="B387" s="139" t="s">
        <v>18</v>
      </c>
      <c r="C387" s="72" t="s">
        <v>38</v>
      </c>
      <c r="D387" s="73">
        <v>39173</v>
      </c>
      <c r="E387" s="22" t="s">
        <v>49</v>
      </c>
      <c r="F387" s="27">
        <v>6450</v>
      </c>
      <c r="G387" s="25"/>
      <c r="H387" s="25"/>
      <c r="I387" s="27">
        <v>6450</v>
      </c>
      <c r="J387" s="16">
        <f t="shared" si="46"/>
        <v>0</v>
      </c>
      <c r="K387" s="75"/>
      <c r="L387" s="75"/>
    </row>
    <row r="388" spans="1:12" s="5" customFormat="1">
      <c r="A388" s="68">
        <f t="shared" si="45"/>
        <v>377</v>
      </c>
      <c r="B388" s="140"/>
      <c r="C388" s="72" t="s">
        <v>27</v>
      </c>
      <c r="D388" s="73">
        <v>40330</v>
      </c>
      <c r="E388" s="22" t="s">
        <v>308</v>
      </c>
      <c r="F388" s="27">
        <v>141592.49</v>
      </c>
      <c r="G388" s="58">
        <v>36</v>
      </c>
      <c r="H388" s="16">
        <f t="shared" ref="H388" si="49">F388/G388</f>
        <v>3933.1247222222219</v>
      </c>
      <c r="I388" s="27">
        <v>141592.49</v>
      </c>
      <c r="J388" s="16">
        <f t="shared" si="46"/>
        <v>0</v>
      </c>
      <c r="K388" s="75"/>
      <c r="L388" s="75"/>
    </row>
    <row r="389" spans="1:12" s="5" customFormat="1">
      <c r="A389" s="68">
        <f t="shared" si="45"/>
        <v>378</v>
      </c>
      <c r="B389" s="140"/>
      <c r="C389" s="72" t="s">
        <v>43</v>
      </c>
      <c r="D389" s="73">
        <v>38504</v>
      </c>
      <c r="E389" s="22" t="s">
        <v>44</v>
      </c>
      <c r="F389" s="27">
        <v>1839.55</v>
      </c>
      <c r="G389" s="25"/>
      <c r="H389" s="25"/>
      <c r="I389" s="27">
        <v>1839.55</v>
      </c>
      <c r="J389" s="16">
        <f t="shared" si="46"/>
        <v>0</v>
      </c>
      <c r="K389" s="75"/>
      <c r="L389" s="75"/>
    </row>
    <row r="390" spans="1:12">
      <c r="A390" s="68">
        <f t="shared" si="45"/>
        <v>379</v>
      </c>
      <c r="B390" s="140"/>
      <c r="C390" s="72" t="s">
        <v>297</v>
      </c>
      <c r="D390" s="73"/>
      <c r="E390" s="22" t="s">
        <v>298</v>
      </c>
      <c r="F390" s="27">
        <v>59500</v>
      </c>
      <c r="G390" s="58">
        <v>36</v>
      </c>
      <c r="H390" s="16">
        <f t="shared" ref="H390:H395" si="50">F390/G390</f>
        <v>1652.7777777777778</v>
      </c>
      <c r="I390" s="23">
        <v>40202.75</v>
      </c>
      <c r="J390" s="16">
        <f t="shared" si="46"/>
        <v>19297.25</v>
      </c>
      <c r="K390" s="19"/>
      <c r="L390" s="19"/>
    </row>
    <row r="391" spans="1:12" s="5" customFormat="1">
      <c r="A391" s="68">
        <f t="shared" si="45"/>
        <v>380</v>
      </c>
      <c r="B391" s="140"/>
      <c r="C391" s="72" t="s">
        <v>27</v>
      </c>
      <c r="D391" s="73">
        <v>40755</v>
      </c>
      <c r="E391" s="22" t="s">
        <v>51</v>
      </c>
      <c r="F391" s="27">
        <v>247500</v>
      </c>
      <c r="G391" s="58">
        <v>36</v>
      </c>
      <c r="H391" s="16">
        <f t="shared" si="50"/>
        <v>6875</v>
      </c>
      <c r="I391" s="23">
        <v>246583.53</v>
      </c>
      <c r="J391" s="16">
        <f t="shared" si="46"/>
        <v>916.47000000000116</v>
      </c>
      <c r="K391" s="75"/>
      <c r="L391" s="75"/>
    </row>
    <row r="392" spans="1:12" s="5" customFormat="1">
      <c r="A392" s="68">
        <f t="shared" si="45"/>
        <v>381</v>
      </c>
      <c r="B392" s="140"/>
      <c r="C392" s="72" t="s">
        <v>5</v>
      </c>
      <c r="D392" s="73">
        <v>41790</v>
      </c>
      <c r="E392" s="22"/>
      <c r="F392" s="27">
        <v>102022</v>
      </c>
      <c r="G392" s="58">
        <v>36</v>
      </c>
      <c r="H392" s="16">
        <f t="shared" si="50"/>
        <v>2833.9444444444443</v>
      </c>
      <c r="I392" s="23">
        <v>86718.36</v>
      </c>
      <c r="J392" s="16">
        <f t="shared" si="46"/>
        <v>15303.64</v>
      </c>
      <c r="K392" s="75" t="s">
        <v>729</v>
      </c>
      <c r="L392" s="75"/>
    </row>
    <row r="393" spans="1:12" s="5" customFormat="1">
      <c r="A393" s="68">
        <f t="shared" si="45"/>
        <v>382</v>
      </c>
      <c r="B393" s="140"/>
      <c r="C393" s="72" t="s">
        <v>26</v>
      </c>
      <c r="D393" s="73">
        <v>41609</v>
      </c>
      <c r="E393" s="22" t="s">
        <v>52</v>
      </c>
      <c r="F393" s="27">
        <v>77608.52</v>
      </c>
      <c r="G393" s="58">
        <v>36</v>
      </c>
      <c r="H393" s="16">
        <f t="shared" si="50"/>
        <v>2155.7922222222223</v>
      </c>
      <c r="I393" s="27">
        <v>77608.52</v>
      </c>
      <c r="J393" s="16">
        <f t="shared" si="46"/>
        <v>0</v>
      </c>
      <c r="K393" s="75"/>
      <c r="L393" s="75"/>
    </row>
    <row r="394" spans="1:12" s="5" customFormat="1">
      <c r="A394" s="68">
        <f t="shared" si="45"/>
        <v>383</v>
      </c>
      <c r="B394" s="140"/>
      <c r="C394" s="72" t="s">
        <v>26</v>
      </c>
      <c r="D394" s="73">
        <v>41609</v>
      </c>
      <c r="E394" s="22" t="s">
        <v>52</v>
      </c>
      <c r="F394" s="27">
        <v>77608.52</v>
      </c>
      <c r="G394" s="58">
        <v>36</v>
      </c>
      <c r="H394" s="16">
        <f t="shared" si="50"/>
        <v>2155.7922222222223</v>
      </c>
      <c r="I394" s="27">
        <v>77608.52</v>
      </c>
      <c r="J394" s="16">
        <f t="shared" si="46"/>
        <v>0</v>
      </c>
      <c r="K394" s="75"/>
      <c r="L394" s="75"/>
    </row>
    <row r="395" spans="1:12" s="5" customFormat="1">
      <c r="A395" s="68">
        <f t="shared" si="45"/>
        <v>384</v>
      </c>
      <c r="B395" s="140"/>
      <c r="C395" s="69" t="s">
        <v>26</v>
      </c>
      <c r="D395" s="39">
        <v>41091</v>
      </c>
      <c r="E395" s="15" t="s">
        <v>53</v>
      </c>
      <c r="F395" s="27">
        <v>55952</v>
      </c>
      <c r="G395" s="58">
        <v>36</v>
      </c>
      <c r="H395" s="16">
        <f t="shared" si="50"/>
        <v>1554.2222222222222</v>
      </c>
      <c r="I395" s="27">
        <v>55952</v>
      </c>
      <c r="J395" s="16">
        <f t="shared" si="46"/>
        <v>0</v>
      </c>
      <c r="K395" s="75"/>
      <c r="L395" s="75"/>
    </row>
    <row r="396" spans="1:12" s="5" customFormat="1">
      <c r="A396" s="68">
        <f t="shared" si="45"/>
        <v>385</v>
      </c>
      <c r="B396" s="140"/>
      <c r="C396" s="72" t="s">
        <v>26</v>
      </c>
      <c r="D396" s="73">
        <v>41091</v>
      </c>
      <c r="E396" s="22" t="s">
        <v>53</v>
      </c>
      <c r="F396" s="27">
        <v>55952</v>
      </c>
      <c r="G396" s="58">
        <v>36</v>
      </c>
      <c r="H396" s="16">
        <f>F396/G396</f>
        <v>1554.2222222222222</v>
      </c>
      <c r="I396" s="27">
        <v>55952</v>
      </c>
      <c r="J396" s="16">
        <f t="shared" si="46"/>
        <v>0</v>
      </c>
      <c r="K396" s="75"/>
      <c r="L396" s="75"/>
    </row>
    <row r="397" spans="1:12" s="5" customFormat="1">
      <c r="A397" s="68">
        <f t="shared" si="45"/>
        <v>386</v>
      </c>
      <c r="B397" s="140"/>
      <c r="C397" s="72" t="s">
        <v>55</v>
      </c>
      <c r="D397" s="73"/>
      <c r="E397" s="22" t="s">
        <v>728</v>
      </c>
      <c r="F397" s="27">
        <v>49850.58</v>
      </c>
      <c r="G397" s="58"/>
      <c r="H397" s="16"/>
      <c r="I397" s="27">
        <v>49850.58</v>
      </c>
      <c r="J397" s="16">
        <f t="shared" si="46"/>
        <v>0</v>
      </c>
      <c r="K397" s="75"/>
      <c r="L397" s="75"/>
    </row>
    <row r="398" spans="1:12" s="5" customFormat="1">
      <c r="A398" s="68">
        <f t="shared" si="45"/>
        <v>387</v>
      </c>
      <c r="B398" s="140"/>
      <c r="C398" s="72" t="s">
        <v>55</v>
      </c>
      <c r="D398" s="73"/>
      <c r="E398" s="22" t="s">
        <v>728</v>
      </c>
      <c r="F398" s="27">
        <v>49850.59</v>
      </c>
      <c r="G398" s="58"/>
      <c r="H398" s="16"/>
      <c r="I398" s="27">
        <v>49850.59</v>
      </c>
      <c r="J398" s="16">
        <f t="shared" si="46"/>
        <v>0</v>
      </c>
      <c r="K398" s="75"/>
      <c r="L398" s="75"/>
    </row>
    <row r="399" spans="1:12" s="5" customFormat="1">
      <c r="A399" s="68">
        <f t="shared" si="45"/>
        <v>388</v>
      </c>
      <c r="B399" s="140"/>
      <c r="C399" s="72" t="s">
        <v>25</v>
      </c>
      <c r="D399" s="73">
        <v>39173</v>
      </c>
      <c r="E399" s="22" t="s">
        <v>50</v>
      </c>
      <c r="F399" s="25">
        <v>13500</v>
      </c>
      <c r="G399" s="25"/>
      <c r="H399" s="25"/>
      <c r="I399" s="25">
        <v>13500</v>
      </c>
      <c r="J399" s="16">
        <f t="shared" si="46"/>
        <v>0</v>
      </c>
      <c r="K399" s="75"/>
      <c r="L399" s="75"/>
    </row>
    <row r="400" spans="1:12" s="18" customFormat="1">
      <c r="A400" s="68">
        <f t="shared" si="45"/>
        <v>389</v>
      </c>
      <c r="B400" s="140"/>
      <c r="C400" s="72" t="s">
        <v>646</v>
      </c>
      <c r="D400" s="73">
        <v>44925</v>
      </c>
      <c r="E400" s="15" t="s">
        <v>687</v>
      </c>
      <c r="F400" s="25">
        <v>53520</v>
      </c>
      <c r="G400" s="86"/>
      <c r="H400" s="86"/>
      <c r="I400" s="23">
        <f>H400*12</f>
        <v>0</v>
      </c>
      <c r="J400" s="52">
        <f t="shared" si="46"/>
        <v>53520</v>
      </c>
      <c r="K400" s="74"/>
      <c r="L400" s="74"/>
    </row>
    <row r="401" spans="1:12" s="5" customFormat="1">
      <c r="A401" s="68">
        <f t="shared" ref="A401:A464" si="51">A400+1</f>
        <v>390</v>
      </c>
      <c r="B401" s="141"/>
      <c r="C401" s="72" t="s">
        <v>646</v>
      </c>
      <c r="D401" s="73">
        <v>44925</v>
      </c>
      <c r="E401" s="15" t="s">
        <v>687</v>
      </c>
      <c r="F401" s="25">
        <v>53520</v>
      </c>
      <c r="G401" s="86"/>
      <c r="H401" s="86"/>
      <c r="I401" s="23">
        <f>H401*12</f>
        <v>0</v>
      </c>
      <c r="J401" s="16">
        <f t="shared" ref="J401:J464" si="52">F401-I401</f>
        <v>53520</v>
      </c>
      <c r="K401" s="75"/>
      <c r="L401" s="75"/>
    </row>
    <row r="402" spans="1:12" s="5" customFormat="1" ht="15" customHeight="1">
      <c r="A402" s="68">
        <f t="shared" si="51"/>
        <v>391</v>
      </c>
      <c r="B402" s="139" t="s">
        <v>657</v>
      </c>
      <c r="C402" s="69" t="s">
        <v>38</v>
      </c>
      <c r="D402" s="39">
        <v>40330</v>
      </c>
      <c r="E402" s="15" t="s">
        <v>54</v>
      </c>
      <c r="F402" s="25">
        <v>17520</v>
      </c>
      <c r="G402" s="25"/>
      <c r="H402" s="25"/>
      <c r="I402" s="25">
        <v>17520</v>
      </c>
      <c r="J402" s="16">
        <f t="shared" si="52"/>
        <v>0</v>
      </c>
      <c r="K402" s="75"/>
      <c r="L402" s="75"/>
    </row>
    <row r="403" spans="1:12" s="5" customFormat="1">
      <c r="A403" s="68">
        <f t="shared" si="51"/>
        <v>392</v>
      </c>
      <c r="B403" s="140"/>
      <c r="C403" s="72" t="s">
        <v>55</v>
      </c>
      <c r="D403" s="73">
        <v>41609</v>
      </c>
      <c r="E403" s="22" t="s">
        <v>56</v>
      </c>
      <c r="F403" s="25">
        <v>47778.48</v>
      </c>
      <c r="G403" s="58">
        <v>36</v>
      </c>
      <c r="H403" s="16">
        <f t="shared" ref="H403:H407" si="53">F403/G403</f>
        <v>1327.18</v>
      </c>
      <c r="I403" s="25">
        <v>47778.48</v>
      </c>
      <c r="J403" s="16">
        <f t="shared" si="52"/>
        <v>0</v>
      </c>
      <c r="K403" s="75"/>
      <c r="L403" s="75"/>
    </row>
    <row r="404" spans="1:12" s="5" customFormat="1">
      <c r="A404" s="68">
        <f t="shared" si="51"/>
        <v>393</v>
      </c>
      <c r="B404" s="140"/>
      <c r="C404" s="72" t="s">
        <v>26</v>
      </c>
      <c r="D404" s="73">
        <v>41609</v>
      </c>
      <c r="E404" s="22" t="s">
        <v>57</v>
      </c>
      <c r="F404" s="25">
        <v>47778.48</v>
      </c>
      <c r="G404" s="58">
        <v>36</v>
      </c>
      <c r="H404" s="16">
        <f t="shared" si="53"/>
        <v>1327.18</v>
      </c>
      <c r="I404" s="25">
        <v>47778.48</v>
      </c>
      <c r="J404" s="16">
        <f t="shared" si="52"/>
        <v>0</v>
      </c>
      <c r="K404" s="75"/>
      <c r="L404" s="75"/>
    </row>
    <row r="405" spans="1:12" s="5" customFormat="1">
      <c r="A405" s="68">
        <f t="shared" si="51"/>
        <v>394</v>
      </c>
      <c r="B405" s="140"/>
      <c r="C405" s="72" t="s">
        <v>26</v>
      </c>
      <c r="D405" s="73">
        <v>42248</v>
      </c>
      <c r="E405" s="22" t="s">
        <v>58</v>
      </c>
      <c r="F405" s="25">
        <v>58261</v>
      </c>
      <c r="G405" s="58">
        <v>36</v>
      </c>
      <c r="H405" s="16">
        <f t="shared" si="53"/>
        <v>1618.3611111111111</v>
      </c>
      <c r="I405" s="25">
        <v>58261</v>
      </c>
      <c r="J405" s="16">
        <f t="shared" si="52"/>
        <v>0</v>
      </c>
      <c r="K405" s="75"/>
      <c r="L405" s="75"/>
    </row>
    <row r="406" spans="1:12" s="5" customFormat="1">
      <c r="A406" s="68">
        <f t="shared" si="51"/>
        <v>395</v>
      </c>
      <c r="B406" s="140"/>
      <c r="C406" s="72" t="s">
        <v>314</v>
      </c>
      <c r="D406" s="73">
        <v>42338</v>
      </c>
      <c r="E406" s="22" t="s">
        <v>315</v>
      </c>
      <c r="F406" s="25">
        <v>109017.27</v>
      </c>
      <c r="G406" s="58">
        <v>36</v>
      </c>
      <c r="H406" s="25">
        <f t="shared" si="53"/>
        <v>3028.2575000000002</v>
      </c>
      <c r="I406" s="23">
        <v>76312.320000000007</v>
      </c>
      <c r="J406" s="16">
        <f t="shared" si="52"/>
        <v>32704.949999999997</v>
      </c>
      <c r="K406" s="75"/>
      <c r="L406" s="75"/>
    </row>
    <row r="407" spans="1:12" s="5" customFormat="1">
      <c r="A407" s="68">
        <f t="shared" si="51"/>
        <v>396</v>
      </c>
      <c r="B407" s="140"/>
      <c r="C407" s="72" t="s">
        <v>314</v>
      </c>
      <c r="D407" s="73">
        <v>42338</v>
      </c>
      <c r="E407" s="22" t="s">
        <v>315</v>
      </c>
      <c r="F407" s="25">
        <v>106238.12</v>
      </c>
      <c r="G407" s="58">
        <v>36</v>
      </c>
      <c r="H407" s="25">
        <f t="shared" si="53"/>
        <v>2951.0588888888888</v>
      </c>
      <c r="I407" s="23">
        <v>74366.880000000005</v>
      </c>
      <c r="J407" s="16">
        <f t="shared" si="52"/>
        <v>31871.239999999991</v>
      </c>
      <c r="K407" s="75"/>
      <c r="L407" s="75"/>
    </row>
    <row r="408" spans="1:12" s="5" customFormat="1" ht="16.5" customHeight="1">
      <c r="A408" s="68">
        <f t="shared" si="51"/>
        <v>397</v>
      </c>
      <c r="B408" s="140"/>
      <c r="C408" s="69" t="s">
        <v>48</v>
      </c>
      <c r="D408" s="39">
        <v>40330</v>
      </c>
      <c r="E408" s="15" t="s">
        <v>59</v>
      </c>
      <c r="F408" s="25">
        <v>27100</v>
      </c>
      <c r="G408" s="25"/>
      <c r="H408" s="25"/>
      <c r="I408" s="25">
        <v>27100</v>
      </c>
      <c r="J408" s="16">
        <f t="shared" si="52"/>
        <v>0</v>
      </c>
      <c r="K408" s="75"/>
      <c r="L408" s="75"/>
    </row>
    <row r="409" spans="1:12" s="5" customFormat="1" ht="25.5" customHeight="1">
      <c r="A409" s="68">
        <f t="shared" si="51"/>
        <v>398</v>
      </c>
      <c r="B409" s="140"/>
      <c r="C409" s="69" t="s">
        <v>55</v>
      </c>
      <c r="D409" s="39"/>
      <c r="E409" s="15" t="s">
        <v>645</v>
      </c>
      <c r="F409" s="25">
        <v>0</v>
      </c>
      <c r="G409" s="25"/>
      <c r="H409" s="25"/>
      <c r="I409" s="25">
        <v>0</v>
      </c>
      <c r="J409" s="16">
        <f t="shared" si="52"/>
        <v>0</v>
      </c>
      <c r="K409" s="75"/>
      <c r="L409" s="75"/>
    </row>
    <row r="410" spans="1:12" s="5" customFormat="1">
      <c r="A410" s="68">
        <f t="shared" si="51"/>
        <v>399</v>
      </c>
      <c r="B410" s="140"/>
      <c r="C410" s="69" t="s">
        <v>1</v>
      </c>
      <c r="D410" s="39">
        <v>36892</v>
      </c>
      <c r="E410" s="15"/>
      <c r="F410" s="27">
        <v>14390</v>
      </c>
      <c r="G410" s="25"/>
      <c r="H410" s="25"/>
      <c r="I410" s="25">
        <v>14390</v>
      </c>
      <c r="J410" s="16">
        <f t="shared" si="52"/>
        <v>0</v>
      </c>
      <c r="K410" s="75"/>
      <c r="L410" s="75"/>
    </row>
    <row r="411" spans="1:12" s="5" customFormat="1">
      <c r="A411" s="68">
        <f t="shared" si="51"/>
        <v>400</v>
      </c>
      <c r="B411" s="141"/>
      <c r="C411" s="69" t="s">
        <v>1</v>
      </c>
      <c r="D411" s="39">
        <v>36892</v>
      </c>
      <c r="E411" s="15"/>
      <c r="F411" s="27">
        <v>14390</v>
      </c>
      <c r="G411" s="25"/>
      <c r="H411" s="25"/>
      <c r="I411" s="25">
        <v>14390</v>
      </c>
      <c r="J411" s="16">
        <f t="shared" si="52"/>
        <v>0</v>
      </c>
      <c r="K411" s="75"/>
      <c r="L411" s="75"/>
    </row>
    <row r="412" spans="1:12" s="12" customFormat="1" ht="15" customHeight="1">
      <c r="A412" s="68">
        <f t="shared" si="51"/>
        <v>401</v>
      </c>
      <c r="B412" s="139" t="s">
        <v>614</v>
      </c>
      <c r="C412" s="87" t="s">
        <v>25</v>
      </c>
      <c r="D412" s="88">
        <v>40330</v>
      </c>
      <c r="E412" s="89" t="s">
        <v>139</v>
      </c>
      <c r="F412" s="90">
        <v>25200</v>
      </c>
      <c r="G412" s="90"/>
      <c r="H412" s="90"/>
      <c r="I412" s="91">
        <v>25200</v>
      </c>
      <c r="J412" s="16">
        <f t="shared" si="52"/>
        <v>0</v>
      </c>
      <c r="K412" s="81"/>
      <c r="L412" s="81"/>
    </row>
    <row r="413" spans="1:12" s="12" customFormat="1">
      <c r="A413" s="68">
        <f t="shared" si="51"/>
        <v>402</v>
      </c>
      <c r="B413" s="140"/>
      <c r="C413" s="69" t="s">
        <v>25</v>
      </c>
      <c r="D413" s="39">
        <v>38869</v>
      </c>
      <c r="E413" s="22" t="s">
        <v>140</v>
      </c>
      <c r="F413" s="16">
        <v>18700</v>
      </c>
      <c r="G413" s="16"/>
      <c r="H413" s="16"/>
      <c r="I413" s="52">
        <v>18700</v>
      </c>
      <c r="J413" s="16">
        <f t="shared" si="52"/>
        <v>0</v>
      </c>
      <c r="K413" s="81"/>
      <c r="L413" s="81"/>
    </row>
    <row r="414" spans="1:12" s="12" customFormat="1">
      <c r="A414" s="68">
        <f t="shared" si="51"/>
        <v>403</v>
      </c>
      <c r="B414" s="140"/>
      <c r="C414" s="69" t="s">
        <v>25</v>
      </c>
      <c r="D414" s="39">
        <v>38869</v>
      </c>
      <c r="E414" s="22" t="s">
        <v>140</v>
      </c>
      <c r="F414" s="16">
        <v>18700</v>
      </c>
      <c r="G414" s="16"/>
      <c r="H414" s="16"/>
      <c r="I414" s="52">
        <v>18700</v>
      </c>
      <c r="J414" s="16">
        <f t="shared" si="52"/>
        <v>0</v>
      </c>
      <c r="K414" s="81"/>
      <c r="L414" s="81"/>
    </row>
    <row r="415" spans="1:12" s="12" customFormat="1">
      <c r="A415" s="68">
        <f t="shared" si="51"/>
        <v>404</v>
      </c>
      <c r="B415" s="140"/>
      <c r="C415" s="69" t="s">
        <v>25</v>
      </c>
      <c r="D415" s="39">
        <v>38869</v>
      </c>
      <c r="E415" s="22" t="s">
        <v>141</v>
      </c>
      <c r="F415" s="16">
        <v>18700</v>
      </c>
      <c r="G415" s="16"/>
      <c r="H415" s="16"/>
      <c r="I415" s="52">
        <v>18700</v>
      </c>
      <c r="J415" s="16">
        <f t="shared" si="52"/>
        <v>0</v>
      </c>
      <c r="K415" s="81"/>
      <c r="L415" s="81"/>
    </row>
    <row r="416" spans="1:12" s="12" customFormat="1">
      <c r="A416" s="68">
        <f t="shared" si="51"/>
        <v>405</v>
      </c>
      <c r="B416" s="140"/>
      <c r="C416" s="69" t="s">
        <v>25</v>
      </c>
      <c r="D416" s="39">
        <v>38869</v>
      </c>
      <c r="E416" s="22" t="s">
        <v>141</v>
      </c>
      <c r="F416" s="16">
        <v>18700</v>
      </c>
      <c r="G416" s="16"/>
      <c r="H416" s="16"/>
      <c r="I416" s="52">
        <v>18700</v>
      </c>
      <c r="J416" s="16">
        <f t="shared" si="52"/>
        <v>0</v>
      </c>
      <c r="K416" s="81"/>
      <c r="L416" s="81"/>
    </row>
    <row r="417" spans="1:12" s="12" customFormat="1">
      <c r="A417" s="68">
        <f t="shared" si="51"/>
        <v>406</v>
      </c>
      <c r="B417" s="140"/>
      <c r="C417" s="69" t="s">
        <v>25</v>
      </c>
      <c r="D417" s="39">
        <v>38869</v>
      </c>
      <c r="E417" s="22" t="s">
        <v>141</v>
      </c>
      <c r="F417" s="16">
        <v>18700</v>
      </c>
      <c r="G417" s="16"/>
      <c r="H417" s="16"/>
      <c r="I417" s="52">
        <v>18700</v>
      </c>
      <c r="J417" s="16">
        <f t="shared" si="52"/>
        <v>0</v>
      </c>
      <c r="K417" s="81"/>
      <c r="L417" s="81"/>
    </row>
    <row r="418" spans="1:12" s="12" customFormat="1">
      <c r="A418" s="68">
        <f t="shared" si="51"/>
        <v>407</v>
      </c>
      <c r="B418" s="140"/>
      <c r="C418" s="69" t="s">
        <v>71</v>
      </c>
      <c r="D418" s="39">
        <v>40330</v>
      </c>
      <c r="E418" s="22" t="s">
        <v>142</v>
      </c>
      <c r="F418" s="16">
        <v>45757</v>
      </c>
      <c r="G418" s="58">
        <v>36</v>
      </c>
      <c r="H418" s="16">
        <f t="shared" ref="H418:H419" si="54">F418/G418</f>
        <v>1271.0277777777778</v>
      </c>
      <c r="I418" s="16">
        <v>45757</v>
      </c>
      <c r="J418" s="16">
        <f t="shared" si="52"/>
        <v>0</v>
      </c>
      <c r="K418" s="81"/>
      <c r="L418" s="81"/>
    </row>
    <row r="419" spans="1:12" s="12" customFormat="1">
      <c r="A419" s="68">
        <f t="shared" si="51"/>
        <v>408</v>
      </c>
      <c r="B419" s="140"/>
      <c r="C419" s="69" t="s">
        <v>71</v>
      </c>
      <c r="D419" s="39">
        <v>40330</v>
      </c>
      <c r="E419" s="22" t="s">
        <v>142</v>
      </c>
      <c r="F419" s="16">
        <v>45757</v>
      </c>
      <c r="G419" s="58">
        <v>36</v>
      </c>
      <c r="H419" s="16">
        <f t="shared" si="54"/>
        <v>1271.0277777777778</v>
      </c>
      <c r="I419" s="16">
        <v>45757</v>
      </c>
      <c r="J419" s="16">
        <f t="shared" si="52"/>
        <v>0</v>
      </c>
      <c r="K419" s="81"/>
      <c r="L419" s="81"/>
    </row>
    <row r="420" spans="1:12" s="12" customFormat="1">
      <c r="A420" s="68">
        <f t="shared" si="51"/>
        <v>409</v>
      </c>
      <c r="B420" s="140"/>
      <c r="C420" s="72" t="s">
        <v>73</v>
      </c>
      <c r="D420" s="73">
        <v>41426</v>
      </c>
      <c r="E420" s="22" t="s">
        <v>112</v>
      </c>
      <c r="F420" s="16">
        <v>19501</v>
      </c>
      <c r="G420" s="16"/>
      <c r="H420" s="16"/>
      <c r="I420" s="52">
        <v>19501</v>
      </c>
      <c r="J420" s="16">
        <f t="shared" si="52"/>
        <v>0</v>
      </c>
      <c r="K420" s="81"/>
      <c r="L420" s="81"/>
    </row>
    <row r="421" spans="1:12" s="12" customFormat="1">
      <c r="A421" s="68">
        <f t="shared" si="51"/>
        <v>410</v>
      </c>
      <c r="B421" s="140"/>
      <c r="C421" s="72" t="s">
        <v>73</v>
      </c>
      <c r="D421" s="73">
        <v>41426</v>
      </c>
      <c r="E421" s="22" t="s">
        <v>112</v>
      </c>
      <c r="F421" s="16">
        <v>19501</v>
      </c>
      <c r="G421" s="16"/>
      <c r="H421" s="16"/>
      <c r="I421" s="52">
        <v>19501</v>
      </c>
      <c r="J421" s="16">
        <f t="shared" si="52"/>
        <v>0</v>
      </c>
      <c r="K421" s="81"/>
      <c r="L421" s="81"/>
    </row>
    <row r="422" spans="1:12" s="12" customFormat="1">
      <c r="A422" s="68">
        <f t="shared" si="51"/>
        <v>411</v>
      </c>
      <c r="B422" s="140"/>
      <c r="C422" s="72" t="s">
        <v>73</v>
      </c>
      <c r="D422" s="73">
        <v>41426</v>
      </c>
      <c r="E422" s="22" t="s">
        <v>112</v>
      </c>
      <c r="F422" s="16">
        <v>19501</v>
      </c>
      <c r="G422" s="16"/>
      <c r="H422" s="16"/>
      <c r="I422" s="52">
        <v>19501</v>
      </c>
      <c r="J422" s="16">
        <f t="shared" si="52"/>
        <v>0</v>
      </c>
      <c r="K422" s="81"/>
      <c r="L422" s="81"/>
    </row>
    <row r="423" spans="1:12" s="12" customFormat="1">
      <c r="A423" s="68">
        <f t="shared" si="51"/>
        <v>412</v>
      </c>
      <c r="B423" s="140"/>
      <c r="C423" s="72" t="s">
        <v>73</v>
      </c>
      <c r="D423" s="73">
        <v>40330</v>
      </c>
      <c r="E423" s="22" t="s">
        <v>112</v>
      </c>
      <c r="F423" s="16">
        <v>16720</v>
      </c>
      <c r="G423" s="16"/>
      <c r="H423" s="16"/>
      <c r="I423" s="52">
        <v>16720</v>
      </c>
      <c r="J423" s="16">
        <f t="shared" si="52"/>
        <v>0</v>
      </c>
      <c r="K423" s="81"/>
      <c r="L423" s="81"/>
    </row>
    <row r="424" spans="1:12" s="12" customFormat="1">
      <c r="A424" s="68">
        <f t="shared" si="51"/>
        <v>413</v>
      </c>
      <c r="B424" s="140"/>
      <c r="C424" s="72" t="s">
        <v>73</v>
      </c>
      <c r="D424" s="73">
        <v>40330</v>
      </c>
      <c r="E424" s="22" t="s">
        <v>112</v>
      </c>
      <c r="F424" s="16">
        <v>16720</v>
      </c>
      <c r="G424" s="16"/>
      <c r="H424" s="16"/>
      <c r="I424" s="52">
        <v>16720</v>
      </c>
      <c r="J424" s="16">
        <f t="shared" si="52"/>
        <v>0</v>
      </c>
      <c r="K424" s="81"/>
      <c r="L424" s="81"/>
    </row>
    <row r="425" spans="1:12" s="12" customFormat="1" ht="25.5">
      <c r="A425" s="68">
        <f t="shared" si="51"/>
        <v>414</v>
      </c>
      <c r="B425" s="140"/>
      <c r="C425" s="69" t="s">
        <v>116</v>
      </c>
      <c r="D425" s="39">
        <v>40330</v>
      </c>
      <c r="E425" s="15" t="s">
        <v>117</v>
      </c>
      <c r="F425" s="25">
        <v>20000</v>
      </c>
      <c r="G425" s="25"/>
      <c r="H425" s="25"/>
      <c r="I425" s="27">
        <v>20000</v>
      </c>
      <c r="J425" s="16">
        <f t="shared" si="52"/>
        <v>0</v>
      </c>
      <c r="K425" s="81"/>
      <c r="L425" s="81"/>
    </row>
    <row r="426" spans="1:12" s="12" customFormat="1">
      <c r="A426" s="68">
        <f t="shared" si="51"/>
        <v>415</v>
      </c>
      <c r="B426" s="140"/>
      <c r="C426" s="72" t="s">
        <v>118</v>
      </c>
      <c r="D426" s="73">
        <v>40330</v>
      </c>
      <c r="E426" s="22" t="s">
        <v>119</v>
      </c>
      <c r="F426" s="25">
        <v>22500</v>
      </c>
      <c r="G426" s="25"/>
      <c r="H426" s="25"/>
      <c r="I426" s="25">
        <v>22500</v>
      </c>
      <c r="J426" s="16">
        <f t="shared" si="52"/>
        <v>0</v>
      </c>
      <c r="K426" s="81"/>
      <c r="L426" s="81"/>
    </row>
    <row r="427" spans="1:12" s="12" customFormat="1">
      <c r="A427" s="68">
        <f t="shared" si="51"/>
        <v>416</v>
      </c>
      <c r="B427" s="140"/>
      <c r="C427" s="72" t="s">
        <v>27</v>
      </c>
      <c r="D427" s="73">
        <v>40330</v>
      </c>
      <c r="E427" s="22" t="s">
        <v>113</v>
      </c>
      <c r="F427" s="25">
        <v>146380.57999999999</v>
      </c>
      <c r="G427" s="58">
        <v>36</v>
      </c>
      <c r="H427" s="16">
        <f t="shared" ref="H427:H428" si="55">F427/G427</f>
        <v>4066.1272222222219</v>
      </c>
      <c r="I427" s="25">
        <v>146380.57999999999</v>
      </c>
      <c r="J427" s="16">
        <f t="shared" si="52"/>
        <v>0</v>
      </c>
      <c r="K427" s="81"/>
      <c r="L427" s="81"/>
    </row>
    <row r="428" spans="1:12" s="12" customFormat="1">
      <c r="A428" s="68">
        <f t="shared" si="51"/>
        <v>417</v>
      </c>
      <c r="B428" s="140"/>
      <c r="C428" s="72" t="s">
        <v>27</v>
      </c>
      <c r="D428" s="73">
        <v>40330</v>
      </c>
      <c r="E428" s="22" t="s">
        <v>114</v>
      </c>
      <c r="F428" s="25">
        <v>156824.64000000001</v>
      </c>
      <c r="G428" s="58">
        <v>36</v>
      </c>
      <c r="H428" s="16">
        <f t="shared" si="55"/>
        <v>4356.2400000000007</v>
      </c>
      <c r="I428" s="25">
        <v>156824.64000000001</v>
      </c>
      <c r="J428" s="16">
        <f t="shared" si="52"/>
        <v>0</v>
      </c>
      <c r="K428" s="81"/>
      <c r="L428" s="81"/>
    </row>
    <row r="429" spans="1:12" s="12" customFormat="1" ht="27" customHeight="1">
      <c r="A429" s="68">
        <f t="shared" si="51"/>
        <v>418</v>
      </c>
      <c r="B429" s="140"/>
      <c r="C429" s="72" t="s">
        <v>29</v>
      </c>
      <c r="D429" s="73">
        <v>44902</v>
      </c>
      <c r="E429" s="22" t="s">
        <v>671</v>
      </c>
      <c r="F429" s="25">
        <v>791666.67</v>
      </c>
      <c r="G429" s="92"/>
      <c r="H429" s="92"/>
      <c r="I429" s="23">
        <f>H429*12</f>
        <v>0</v>
      </c>
      <c r="J429" s="16">
        <f t="shared" si="52"/>
        <v>791666.67</v>
      </c>
      <c r="K429" s="79" t="s">
        <v>664</v>
      </c>
      <c r="L429" s="81"/>
    </row>
    <row r="430" spans="1:12" s="12" customFormat="1" ht="27" customHeight="1">
      <c r="A430" s="68">
        <f t="shared" si="51"/>
        <v>419</v>
      </c>
      <c r="B430" s="140"/>
      <c r="C430" s="72" t="s">
        <v>29</v>
      </c>
      <c r="D430" s="73">
        <v>44925</v>
      </c>
      <c r="E430" s="22" t="s">
        <v>670</v>
      </c>
      <c r="F430" s="25">
        <v>1350000</v>
      </c>
      <c r="G430" s="92"/>
      <c r="H430" s="92"/>
      <c r="I430" s="23">
        <f>H430*12</f>
        <v>0</v>
      </c>
      <c r="J430" s="16">
        <f t="shared" si="52"/>
        <v>1350000</v>
      </c>
      <c r="K430" s="79" t="s">
        <v>668</v>
      </c>
      <c r="L430" s="81"/>
    </row>
    <row r="431" spans="1:12" s="12" customFormat="1">
      <c r="A431" s="68">
        <f t="shared" si="51"/>
        <v>420</v>
      </c>
      <c r="B431" s="140"/>
      <c r="C431" s="69" t="s">
        <v>10</v>
      </c>
      <c r="D431" s="39">
        <v>41274</v>
      </c>
      <c r="E431" s="15"/>
      <c r="F431" s="25">
        <v>104447.14</v>
      </c>
      <c r="G431" s="58">
        <v>36</v>
      </c>
      <c r="H431" s="16">
        <f t="shared" ref="H431:H437" si="56">F431/G431</f>
        <v>2901.3094444444446</v>
      </c>
      <c r="I431" s="23">
        <v>103576.41</v>
      </c>
      <c r="J431" s="16">
        <f t="shared" si="52"/>
        <v>870.72999999999593</v>
      </c>
      <c r="K431" s="81"/>
      <c r="L431" s="81"/>
    </row>
    <row r="432" spans="1:12" s="12" customFormat="1">
      <c r="A432" s="68">
        <f t="shared" si="51"/>
        <v>421</v>
      </c>
      <c r="B432" s="140"/>
      <c r="C432" s="59" t="s">
        <v>55</v>
      </c>
      <c r="D432" s="33">
        <v>40330</v>
      </c>
      <c r="E432" s="43" t="s">
        <v>726</v>
      </c>
      <c r="F432" s="23">
        <v>26580</v>
      </c>
      <c r="G432" s="58"/>
      <c r="H432" s="16"/>
      <c r="I432" s="23">
        <v>26580</v>
      </c>
      <c r="J432" s="52">
        <f t="shared" si="52"/>
        <v>0</v>
      </c>
      <c r="K432" s="81"/>
      <c r="L432" s="81"/>
    </row>
    <row r="433" spans="1:12" s="12" customFormat="1">
      <c r="A433" s="68">
        <f t="shared" si="51"/>
        <v>422</v>
      </c>
      <c r="B433" s="140"/>
      <c r="C433" s="69" t="s">
        <v>26</v>
      </c>
      <c r="D433" s="39">
        <v>39295</v>
      </c>
      <c r="E433" s="22" t="s">
        <v>143</v>
      </c>
      <c r="F433" s="25">
        <v>280929.8</v>
      </c>
      <c r="G433" s="58">
        <v>36</v>
      </c>
      <c r="H433" s="16">
        <f t="shared" si="56"/>
        <v>7803.6055555555549</v>
      </c>
      <c r="I433" s="25">
        <v>280929.8</v>
      </c>
      <c r="J433" s="16">
        <f t="shared" si="52"/>
        <v>0</v>
      </c>
      <c r="K433" s="81"/>
      <c r="L433" s="81"/>
    </row>
    <row r="434" spans="1:12" s="12" customFormat="1">
      <c r="A434" s="68">
        <f t="shared" si="51"/>
        <v>423</v>
      </c>
      <c r="B434" s="140"/>
      <c r="C434" s="69" t="s">
        <v>26</v>
      </c>
      <c r="D434" s="39">
        <v>39295</v>
      </c>
      <c r="E434" s="22" t="s">
        <v>143</v>
      </c>
      <c r="F434" s="25">
        <v>280929.8</v>
      </c>
      <c r="G434" s="58">
        <v>36</v>
      </c>
      <c r="H434" s="16">
        <f t="shared" si="56"/>
        <v>7803.6055555555549</v>
      </c>
      <c r="I434" s="25">
        <v>280929.8</v>
      </c>
      <c r="J434" s="16">
        <f t="shared" si="52"/>
        <v>0</v>
      </c>
      <c r="K434" s="81"/>
      <c r="L434" s="81"/>
    </row>
    <row r="435" spans="1:12">
      <c r="A435" s="68">
        <f t="shared" si="51"/>
        <v>424</v>
      </c>
      <c r="B435" s="140"/>
      <c r="C435" s="69" t="s">
        <v>26</v>
      </c>
      <c r="D435" s="39">
        <v>40330</v>
      </c>
      <c r="E435" s="22" t="s">
        <v>324</v>
      </c>
      <c r="F435" s="25">
        <v>44306.51</v>
      </c>
      <c r="G435" s="58">
        <v>36</v>
      </c>
      <c r="H435" s="16">
        <f t="shared" si="56"/>
        <v>1230.736388888889</v>
      </c>
      <c r="I435" s="25">
        <v>44306.51</v>
      </c>
      <c r="J435" s="16">
        <f t="shared" si="52"/>
        <v>0</v>
      </c>
      <c r="K435" s="19" t="s">
        <v>733</v>
      </c>
      <c r="L435" s="19"/>
    </row>
    <row r="436" spans="1:12" s="12" customFormat="1">
      <c r="A436" s="68">
        <f t="shared" si="51"/>
        <v>425</v>
      </c>
      <c r="B436" s="140"/>
      <c r="C436" s="69" t="s">
        <v>40</v>
      </c>
      <c r="D436" s="39">
        <v>39234</v>
      </c>
      <c r="E436" s="22" t="s">
        <v>144</v>
      </c>
      <c r="F436" s="25">
        <v>62020.77</v>
      </c>
      <c r="G436" s="58">
        <v>36</v>
      </c>
      <c r="H436" s="16">
        <f t="shared" si="56"/>
        <v>1722.7991666666667</v>
      </c>
      <c r="I436" s="25">
        <v>62020.77</v>
      </c>
      <c r="J436" s="16">
        <f t="shared" si="52"/>
        <v>0</v>
      </c>
      <c r="K436" s="81"/>
      <c r="L436" s="81"/>
    </row>
    <row r="437" spans="1:12" s="12" customFormat="1">
      <c r="A437" s="68">
        <f t="shared" si="51"/>
        <v>426</v>
      </c>
      <c r="B437" s="140"/>
      <c r="C437" s="69" t="s">
        <v>40</v>
      </c>
      <c r="D437" s="39">
        <v>39234</v>
      </c>
      <c r="E437" s="22" t="s">
        <v>144</v>
      </c>
      <c r="F437" s="25">
        <v>62020.77</v>
      </c>
      <c r="G437" s="58">
        <v>36</v>
      </c>
      <c r="H437" s="16">
        <f t="shared" si="56"/>
        <v>1722.7991666666667</v>
      </c>
      <c r="I437" s="25">
        <v>62020.77</v>
      </c>
      <c r="J437" s="16">
        <f t="shared" si="52"/>
        <v>0</v>
      </c>
      <c r="K437" s="81"/>
      <c r="L437" s="81"/>
    </row>
    <row r="438" spans="1:12">
      <c r="A438" s="68">
        <f t="shared" si="51"/>
        <v>427</v>
      </c>
      <c r="B438" s="140"/>
      <c r="C438" s="69" t="s">
        <v>55</v>
      </c>
      <c r="D438" s="39">
        <v>40330</v>
      </c>
      <c r="E438" s="22" t="s">
        <v>325</v>
      </c>
      <c r="F438" s="25">
        <v>20000</v>
      </c>
      <c r="G438" s="25"/>
      <c r="H438" s="25"/>
      <c r="I438" s="25">
        <v>20000</v>
      </c>
      <c r="J438" s="16">
        <f t="shared" si="52"/>
        <v>0</v>
      </c>
      <c r="K438" s="19" t="s">
        <v>731</v>
      </c>
      <c r="L438" s="19"/>
    </row>
    <row r="439" spans="1:12" s="12" customFormat="1">
      <c r="A439" s="68">
        <f t="shared" si="51"/>
        <v>428</v>
      </c>
      <c r="B439" s="140"/>
      <c r="C439" s="69" t="s">
        <v>26</v>
      </c>
      <c r="D439" s="39">
        <v>40451</v>
      </c>
      <c r="E439" s="15" t="s">
        <v>325</v>
      </c>
      <c r="F439" s="25">
        <v>30507.119999999999</v>
      </c>
      <c r="G439" s="25"/>
      <c r="H439" s="25"/>
      <c r="I439" s="25">
        <v>30507.119999999999</v>
      </c>
      <c r="J439" s="16">
        <f t="shared" si="52"/>
        <v>0</v>
      </c>
      <c r="K439" s="21" t="s">
        <v>732</v>
      </c>
      <c r="L439" s="81"/>
    </row>
    <row r="440" spans="1:12" s="12" customFormat="1">
      <c r="A440" s="68">
        <f t="shared" si="51"/>
        <v>429</v>
      </c>
      <c r="B440" s="140"/>
      <c r="C440" s="59" t="s">
        <v>40</v>
      </c>
      <c r="D440" s="33">
        <v>39234</v>
      </c>
      <c r="E440" s="38" t="s">
        <v>725</v>
      </c>
      <c r="F440" s="23">
        <v>14273.1</v>
      </c>
      <c r="G440" s="25"/>
      <c r="H440" s="25"/>
      <c r="I440" s="23">
        <v>14273.1</v>
      </c>
      <c r="J440" s="16">
        <f t="shared" si="52"/>
        <v>0</v>
      </c>
      <c r="K440" s="81"/>
      <c r="L440" s="81"/>
    </row>
    <row r="441" spans="1:12" s="12" customFormat="1" ht="25.5">
      <c r="A441" s="68">
        <f t="shared" si="51"/>
        <v>430</v>
      </c>
      <c r="B441" s="140"/>
      <c r="C441" s="69" t="s">
        <v>26</v>
      </c>
      <c r="D441" s="39">
        <v>40330</v>
      </c>
      <c r="E441" s="15" t="s">
        <v>115</v>
      </c>
      <c r="F441" s="25">
        <v>27561.86</v>
      </c>
      <c r="G441" s="25"/>
      <c r="H441" s="25"/>
      <c r="I441" s="25">
        <v>27561.86</v>
      </c>
      <c r="J441" s="16">
        <f t="shared" si="52"/>
        <v>0</v>
      </c>
      <c r="K441" s="81"/>
      <c r="L441" s="81"/>
    </row>
    <row r="442" spans="1:12" s="12" customFormat="1">
      <c r="A442" s="68">
        <f t="shared" si="51"/>
        <v>431</v>
      </c>
      <c r="B442" s="140"/>
      <c r="C442" s="72" t="s">
        <v>165</v>
      </c>
      <c r="D442" s="73">
        <v>40330</v>
      </c>
      <c r="E442" s="22" t="s">
        <v>326</v>
      </c>
      <c r="F442" s="25">
        <v>15100</v>
      </c>
      <c r="G442" s="25"/>
      <c r="H442" s="25"/>
      <c r="I442" s="25">
        <v>15100</v>
      </c>
      <c r="J442" s="16">
        <f t="shared" si="52"/>
        <v>0</v>
      </c>
      <c r="K442" s="81"/>
      <c r="L442" s="81"/>
    </row>
    <row r="443" spans="1:12" s="12" customFormat="1">
      <c r="A443" s="68">
        <f t="shared" si="51"/>
        <v>432</v>
      </c>
      <c r="B443" s="140"/>
      <c r="C443" s="72" t="s">
        <v>165</v>
      </c>
      <c r="D443" s="73">
        <v>40330</v>
      </c>
      <c r="E443" s="22" t="s">
        <v>326</v>
      </c>
      <c r="F443" s="25">
        <v>15100</v>
      </c>
      <c r="G443" s="25"/>
      <c r="H443" s="25"/>
      <c r="I443" s="25">
        <v>15100</v>
      </c>
      <c r="J443" s="16">
        <f t="shared" si="52"/>
        <v>0</v>
      </c>
      <c r="K443" s="81"/>
      <c r="L443" s="81"/>
    </row>
    <row r="444" spans="1:12" s="12" customFormat="1">
      <c r="A444" s="68">
        <f t="shared" si="51"/>
        <v>433</v>
      </c>
      <c r="B444" s="140"/>
      <c r="C444" s="72" t="s">
        <v>170</v>
      </c>
      <c r="D444" s="73"/>
      <c r="E444" s="22" t="s">
        <v>171</v>
      </c>
      <c r="F444" s="25">
        <v>81650</v>
      </c>
      <c r="G444" s="58">
        <v>36</v>
      </c>
      <c r="H444" s="16">
        <f t="shared" ref="H444" si="57">F444/G444</f>
        <v>2268.0555555555557</v>
      </c>
      <c r="I444" s="25">
        <v>81650</v>
      </c>
      <c r="J444" s="16">
        <f t="shared" si="52"/>
        <v>0</v>
      </c>
      <c r="K444" s="81" t="s">
        <v>700</v>
      </c>
      <c r="L444" s="81"/>
    </row>
    <row r="445" spans="1:12" s="12" customFormat="1">
      <c r="A445" s="68">
        <f t="shared" si="51"/>
        <v>434</v>
      </c>
      <c r="B445" s="140"/>
      <c r="C445" s="72" t="s">
        <v>680</v>
      </c>
      <c r="D445" s="73">
        <v>44925</v>
      </c>
      <c r="E445" s="22" t="s">
        <v>681</v>
      </c>
      <c r="F445" s="25">
        <v>42240</v>
      </c>
      <c r="G445" s="86"/>
      <c r="H445" s="86"/>
      <c r="I445" s="23">
        <f t="shared" ref="I445:I452" si="58">H445*12</f>
        <v>0</v>
      </c>
      <c r="J445" s="16">
        <f t="shared" si="52"/>
        <v>42240</v>
      </c>
      <c r="K445" s="81"/>
      <c r="L445" s="81"/>
    </row>
    <row r="446" spans="1:12" s="12" customFormat="1">
      <c r="A446" s="68">
        <f t="shared" si="51"/>
        <v>435</v>
      </c>
      <c r="B446" s="140"/>
      <c r="C446" s="69" t="s">
        <v>680</v>
      </c>
      <c r="D446" s="39">
        <v>44925</v>
      </c>
      <c r="E446" s="15" t="s">
        <v>683</v>
      </c>
      <c r="F446" s="25">
        <v>44020</v>
      </c>
      <c r="G446" s="86"/>
      <c r="H446" s="86"/>
      <c r="I446" s="23">
        <f t="shared" si="58"/>
        <v>0</v>
      </c>
      <c r="J446" s="16">
        <f t="shared" si="52"/>
        <v>44020</v>
      </c>
      <c r="K446" s="81"/>
      <c r="L446" s="81"/>
    </row>
    <row r="447" spans="1:12" s="12" customFormat="1">
      <c r="A447" s="68">
        <f t="shared" si="51"/>
        <v>436</v>
      </c>
      <c r="B447" s="140"/>
      <c r="C447" s="69" t="s">
        <v>680</v>
      </c>
      <c r="D447" s="39">
        <v>44925</v>
      </c>
      <c r="E447" s="15" t="s">
        <v>684</v>
      </c>
      <c r="F447" s="25">
        <v>32810</v>
      </c>
      <c r="G447" s="86"/>
      <c r="H447" s="86"/>
      <c r="I447" s="23">
        <f t="shared" si="58"/>
        <v>0</v>
      </c>
      <c r="J447" s="16">
        <f t="shared" si="52"/>
        <v>32810</v>
      </c>
      <c r="K447" s="81"/>
      <c r="L447" s="81"/>
    </row>
    <row r="448" spans="1:12" s="12" customFormat="1">
      <c r="A448" s="68">
        <f t="shared" si="51"/>
        <v>437</v>
      </c>
      <c r="B448" s="140"/>
      <c r="C448" s="69" t="s">
        <v>680</v>
      </c>
      <c r="D448" s="39">
        <v>44925</v>
      </c>
      <c r="E448" s="15" t="s">
        <v>684</v>
      </c>
      <c r="F448" s="25">
        <v>32810</v>
      </c>
      <c r="G448" s="86"/>
      <c r="H448" s="86"/>
      <c r="I448" s="23">
        <f t="shared" si="58"/>
        <v>0</v>
      </c>
      <c r="J448" s="16">
        <f t="shared" si="52"/>
        <v>32810</v>
      </c>
      <c r="K448" s="81"/>
      <c r="L448" s="81"/>
    </row>
    <row r="449" spans="1:12" s="12" customFormat="1">
      <c r="A449" s="68">
        <f t="shared" si="51"/>
        <v>438</v>
      </c>
      <c r="B449" s="140"/>
      <c r="C449" s="69" t="s">
        <v>680</v>
      </c>
      <c r="D449" s="39">
        <v>44925</v>
      </c>
      <c r="E449" s="15" t="s">
        <v>684</v>
      </c>
      <c r="F449" s="25">
        <v>32810</v>
      </c>
      <c r="G449" s="86"/>
      <c r="H449" s="86"/>
      <c r="I449" s="23">
        <f t="shared" si="58"/>
        <v>0</v>
      </c>
      <c r="J449" s="16">
        <f t="shared" si="52"/>
        <v>32810</v>
      </c>
      <c r="K449" s="81"/>
      <c r="L449" s="81"/>
    </row>
    <row r="450" spans="1:12" s="12" customFormat="1" ht="25.5">
      <c r="A450" s="68">
        <f t="shared" si="51"/>
        <v>439</v>
      </c>
      <c r="B450" s="140"/>
      <c r="C450" s="69" t="s">
        <v>695</v>
      </c>
      <c r="D450" s="39">
        <v>44925</v>
      </c>
      <c r="E450" s="15" t="s">
        <v>694</v>
      </c>
      <c r="F450" s="25">
        <v>563000</v>
      </c>
      <c r="G450" s="86"/>
      <c r="H450" s="86"/>
      <c r="I450" s="23">
        <f t="shared" si="58"/>
        <v>0</v>
      </c>
      <c r="J450" s="16">
        <f t="shared" si="52"/>
        <v>563000</v>
      </c>
      <c r="K450" s="81"/>
      <c r="L450" s="81"/>
    </row>
    <row r="451" spans="1:12" s="12" customFormat="1" ht="25.5">
      <c r="A451" s="68">
        <f t="shared" si="51"/>
        <v>440</v>
      </c>
      <c r="B451" s="140"/>
      <c r="C451" s="69" t="s">
        <v>697</v>
      </c>
      <c r="D451" s="39">
        <v>44925</v>
      </c>
      <c r="E451" s="15" t="s">
        <v>696</v>
      </c>
      <c r="F451" s="25">
        <v>255500</v>
      </c>
      <c r="G451" s="86"/>
      <c r="H451" s="86"/>
      <c r="I451" s="23">
        <f t="shared" si="58"/>
        <v>0</v>
      </c>
      <c r="J451" s="16">
        <f t="shared" si="52"/>
        <v>255500</v>
      </c>
      <c r="K451" s="81"/>
      <c r="L451" s="81"/>
    </row>
    <row r="452" spans="1:12" s="12" customFormat="1" ht="25.5">
      <c r="A452" s="68">
        <f t="shared" si="51"/>
        <v>441</v>
      </c>
      <c r="B452" s="140"/>
      <c r="C452" s="69" t="s">
        <v>697</v>
      </c>
      <c r="D452" s="39">
        <v>44925</v>
      </c>
      <c r="E452" s="15" t="s">
        <v>696</v>
      </c>
      <c r="F452" s="25">
        <v>255500</v>
      </c>
      <c r="G452" s="86"/>
      <c r="H452" s="86"/>
      <c r="I452" s="23">
        <f t="shared" si="58"/>
        <v>0</v>
      </c>
      <c r="J452" s="16">
        <f t="shared" si="52"/>
        <v>255500</v>
      </c>
      <c r="K452" s="81"/>
      <c r="L452" s="81"/>
    </row>
    <row r="453" spans="1:12" s="6" customFormat="1" ht="15" customHeight="1">
      <c r="A453" s="68">
        <f t="shared" si="51"/>
        <v>442</v>
      </c>
      <c r="B453" s="139" t="s">
        <v>206</v>
      </c>
      <c r="C453" s="14" t="s">
        <v>26</v>
      </c>
      <c r="D453" s="39">
        <v>42278</v>
      </c>
      <c r="E453" s="15" t="s">
        <v>207</v>
      </c>
      <c r="F453" s="16">
        <v>73113</v>
      </c>
      <c r="G453" s="58">
        <v>36</v>
      </c>
      <c r="H453" s="16">
        <f>F453/G453</f>
        <v>2030.9166666666667</v>
      </c>
      <c r="I453" s="16">
        <v>73113</v>
      </c>
      <c r="J453" s="16">
        <f t="shared" si="52"/>
        <v>0</v>
      </c>
      <c r="K453" s="80"/>
      <c r="L453" s="80"/>
    </row>
    <row r="454" spans="1:12" s="6" customFormat="1">
      <c r="A454" s="68">
        <f t="shared" si="51"/>
        <v>443</v>
      </c>
      <c r="B454" s="140"/>
      <c r="C454" s="14" t="s">
        <v>26</v>
      </c>
      <c r="D454" s="39">
        <v>42278</v>
      </c>
      <c r="E454" s="15" t="s">
        <v>207</v>
      </c>
      <c r="F454" s="16">
        <v>73113</v>
      </c>
      <c r="G454" s="58">
        <v>36</v>
      </c>
      <c r="H454" s="16">
        <f>F454/G454</f>
        <v>2030.9166666666667</v>
      </c>
      <c r="I454" s="16">
        <v>73113</v>
      </c>
      <c r="J454" s="16">
        <f t="shared" si="52"/>
        <v>0</v>
      </c>
      <c r="K454" s="80"/>
      <c r="L454" s="80"/>
    </row>
    <row r="455" spans="1:12" s="6" customFormat="1">
      <c r="A455" s="68">
        <f t="shared" si="51"/>
        <v>444</v>
      </c>
      <c r="B455" s="140"/>
      <c r="C455" s="14" t="s">
        <v>161</v>
      </c>
      <c r="D455" s="39">
        <v>42278</v>
      </c>
      <c r="E455" s="15"/>
      <c r="F455" s="16">
        <v>61012</v>
      </c>
      <c r="G455" s="58">
        <v>36</v>
      </c>
      <c r="H455" s="16">
        <f>F455/G455</f>
        <v>1694.7777777777778</v>
      </c>
      <c r="I455" s="23">
        <v>42708.12</v>
      </c>
      <c r="J455" s="16">
        <f t="shared" si="52"/>
        <v>18303.879999999997</v>
      </c>
      <c r="K455" s="80"/>
      <c r="L455" s="80"/>
    </row>
    <row r="456" spans="1:12" s="6" customFormat="1">
      <c r="A456" s="68">
        <f t="shared" si="51"/>
        <v>445</v>
      </c>
      <c r="B456" s="140"/>
      <c r="C456" s="14" t="s">
        <v>27</v>
      </c>
      <c r="D456" s="39">
        <v>42278</v>
      </c>
      <c r="E456" s="15" t="s">
        <v>208</v>
      </c>
      <c r="F456" s="16">
        <v>354006</v>
      </c>
      <c r="G456" s="58">
        <v>36</v>
      </c>
      <c r="H456" s="16">
        <f>F456/G456</f>
        <v>9833.5</v>
      </c>
      <c r="I456" s="23">
        <v>247804.2</v>
      </c>
      <c r="J456" s="16">
        <f t="shared" si="52"/>
        <v>106201.79999999999</v>
      </c>
      <c r="K456" s="80"/>
      <c r="L456" s="80"/>
    </row>
    <row r="457" spans="1:12" s="6" customFormat="1">
      <c r="A457" s="68">
        <f t="shared" si="51"/>
        <v>446</v>
      </c>
      <c r="B457" s="140"/>
      <c r="C457" s="14" t="s">
        <v>27</v>
      </c>
      <c r="D457" s="39">
        <v>44925</v>
      </c>
      <c r="E457" s="15" t="s">
        <v>666</v>
      </c>
      <c r="F457" s="16">
        <v>500000</v>
      </c>
      <c r="G457" s="93">
        <v>36</v>
      </c>
      <c r="H457" s="94"/>
      <c r="I457" s="23">
        <v>0</v>
      </c>
      <c r="J457" s="16">
        <f t="shared" si="52"/>
        <v>500000</v>
      </c>
      <c r="K457" s="95" t="s">
        <v>668</v>
      </c>
      <c r="L457" s="80"/>
    </row>
    <row r="458" spans="1:12" s="6" customFormat="1">
      <c r="A458" s="68">
        <f t="shared" si="51"/>
        <v>447</v>
      </c>
      <c r="B458" s="140"/>
      <c r="C458" s="14" t="s">
        <v>27</v>
      </c>
      <c r="D458" s="39">
        <v>42278</v>
      </c>
      <c r="E458" s="15" t="s">
        <v>208</v>
      </c>
      <c r="F458" s="16">
        <v>354006</v>
      </c>
      <c r="G458" s="58">
        <v>36</v>
      </c>
      <c r="H458" s="16">
        <f>F458/G458</f>
        <v>9833.5</v>
      </c>
      <c r="I458" s="23">
        <v>247804.2</v>
      </c>
      <c r="J458" s="16">
        <f t="shared" si="52"/>
        <v>106201.79999999999</v>
      </c>
      <c r="K458" s="80"/>
      <c r="L458" s="80"/>
    </row>
    <row r="459" spans="1:12" s="6" customFormat="1">
      <c r="A459" s="68">
        <f t="shared" si="51"/>
        <v>448</v>
      </c>
      <c r="B459" s="140"/>
      <c r="C459" s="14" t="s">
        <v>25</v>
      </c>
      <c r="D459" s="39">
        <v>42278</v>
      </c>
      <c r="E459" s="22" t="s">
        <v>289</v>
      </c>
      <c r="F459" s="16">
        <v>18716</v>
      </c>
      <c r="G459" s="16"/>
      <c r="H459" s="16"/>
      <c r="I459" s="52">
        <v>18716</v>
      </c>
      <c r="J459" s="16">
        <f t="shared" si="52"/>
        <v>0</v>
      </c>
      <c r="K459" s="80"/>
      <c r="L459" s="80"/>
    </row>
    <row r="460" spans="1:12" s="6" customFormat="1">
      <c r="A460" s="68">
        <f t="shared" si="51"/>
        <v>449</v>
      </c>
      <c r="B460" s="140"/>
      <c r="C460" s="14" t="s">
        <v>25</v>
      </c>
      <c r="D460" s="39">
        <v>42278</v>
      </c>
      <c r="E460" s="22" t="s">
        <v>318</v>
      </c>
      <c r="F460" s="16">
        <v>18716</v>
      </c>
      <c r="G460" s="16"/>
      <c r="H460" s="16"/>
      <c r="I460" s="52">
        <v>18716</v>
      </c>
      <c r="J460" s="16">
        <f t="shared" si="52"/>
        <v>0</v>
      </c>
      <c r="K460" s="80"/>
      <c r="L460" s="80"/>
    </row>
    <row r="461" spans="1:12" s="6" customFormat="1">
      <c r="A461" s="68">
        <f t="shared" si="51"/>
        <v>450</v>
      </c>
      <c r="B461" s="140"/>
      <c r="C461" s="14" t="s">
        <v>25</v>
      </c>
      <c r="D461" s="39">
        <v>42278</v>
      </c>
      <c r="E461" s="22" t="s">
        <v>289</v>
      </c>
      <c r="F461" s="16">
        <v>18716</v>
      </c>
      <c r="G461" s="16"/>
      <c r="H461" s="16"/>
      <c r="I461" s="52">
        <v>18716</v>
      </c>
      <c r="J461" s="16">
        <f t="shared" si="52"/>
        <v>0</v>
      </c>
      <c r="K461" s="80"/>
      <c r="L461" s="80"/>
    </row>
    <row r="462" spans="1:12" s="6" customFormat="1">
      <c r="A462" s="68">
        <f t="shared" si="51"/>
        <v>451</v>
      </c>
      <c r="B462" s="140"/>
      <c r="C462" s="14" t="s">
        <v>11</v>
      </c>
      <c r="D462" s="39">
        <v>42278</v>
      </c>
      <c r="E462" s="15" t="s">
        <v>209</v>
      </c>
      <c r="F462" s="16">
        <v>21019</v>
      </c>
      <c r="G462" s="58">
        <v>36</v>
      </c>
      <c r="H462" s="16">
        <f t="shared" ref="H462:H467" si="59">F462/G462</f>
        <v>583.86111111111109</v>
      </c>
      <c r="I462" s="23">
        <v>14713.44</v>
      </c>
      <c r="J462" s="16">
        <f t="shared" si="52"/>
        <v>6305.5599999999995</v>
      </c>
      <c r="K462" s="80"/>
      <c r="L462" s="80"/>
    </row>
    <row r="463" spans="1:12" s="6" customFormat="1">
      <c r="A463" s="68">
        <f t="shared" si="51"/>
        <v>452</v>
      </c>
      <c r="B463" s="140"/>
      <c r="C463" s="14" t="s">
        <v>210</v>
      </c>
      <c r="D463" s="39">
        <v>42278</v>
      </c>
      <c r="E463" s="15" t="s">
        <v>290</v>
      </c>
      <c r="F463" s="16">
        <v>21019</v>
      </c>
      <c r="G463" s="58">
        <v>36</v>
      </c>
      <c r="H463" s="16">
        <f t="shared" si="59"/>
        <v>583.86111111111109</v>
      </c>
      <c r="I463" s="23">
        <v>14713.44</v>
      </c>
      <c r="J463" s="16">
        <f t="shared" si="52"/>
        <v>6305.5599999999995</v>
      </c>
      <c r="K463" s="80"/>
      <c r="L463" s="80"/>
    </row>
    <row r="464" spans="1:12" s="6" customFormat="1">
      <c r="A464" s="68">
        <f t="shared" si="51"/>
        <v>453</v>
      </c>
      <c r="B464" s="140"/>
      <c r="C464" s="14" t="s">
        <v>11</v>
      </c>
      <c r="D464" s="39">
        <v>42278</v>
      </c>
      <c r="E464" s="15" t="s">
        <v>209</v>
      </c>
      <c r="F464" s="16">
        <v>21019</v>
      </c>
      <c r="G464" s="58">
        <v>36</v>
      </c>
      <c r="H464" s="16">
        <f t="shared" si="59"/>
        <v>583.86111111111109</v>
      </c>
      <c r="I464" s="23">
        <v>14713.44</v>
      </c>
      <c r="J464" s="16">
        <f t="shared" si="52"/>
        <v>6305.5599999999995</v>
      </c>
      <c r="K464" s="80"/>
      <c r="L464" s="80"/>
    </row>
    <row r="465" spans="1:12" s="6" customFormat="1">
      <c r="A465" s="68">
        <f t="shared" ref="A465:A527" si="60">A464+1</f>
        <v>454</v>
      </c>
      <c r="B465" s="140"/>
      <c r="C465" s="14" t="s">
        <v>71</v>
      </c>
      <c r="D465" s="39">
        <v>42278</v>
      </c>
      <c r="E465" s="15" t="s">
        <v>211</v>
      </c>
      <c r="F465" s="16">
        <v>54515</v>
      </c>
      <c r="G465" s="58">
        <v>36</v>
      </c>
      <c r="H465" s="16">
        <f t="shared" si="59"/>
        <v>1514.3055555555557</v>
      </c>
      <c r="I465" s="16">
        <v>54515</v>
      </c>
      <c r="J465" s="16">
        <f t="shared" ref="J465:J527" si="61">F465-I465</f>
        <v>0</v>
      </c>
      <c r="K465" s="80"/>
      <c r="L465" s="80"/>
    </row>
    <row r="466" spans="1:12" s="6" customFormat="1">
      <c r="A466" s="68">
        <f t="shared" si="60"/>
        <v>455</v>
      </c>
      <c r="B466" s="140"/>
      <c r="C466" s="14" t="s">
        <v>71</v>
      </c>
      <c r="D466" s="39">
        <v>42278</v>
      </c>
      <c r="E466" s="15" t="s">
        <v>211</v>
      </c>
      <c r="F466" s="16">
        <v>54515</v>
      </c>
      <c r="G466" s="58">
        <v>36</v>
      </c>
      <c r="H466" s="16">
        <f t="shared" si="59"/>
        <v>1514.3055555555557</v>
      </c>
      <c r="I466" s="16">
        <v>54515</v>
      </c>
      <c r="J466" s="16">
        <f t="shared" si="61"/>
        <v>0</v>
      </c>
      <c r="K466" s="80"/>
      <c r="L466" s="80"/>
    </row>
    <row r="467" spans="1:12" s="6" customFormat="1">
      <c r="A467" s="68">
        <f t="shared" si="60"/>
        <v>456</v>
      </c>
      <c r="B467" s="140"/>
      <c r="C467" s="14" t="s">
        <v>71</v>
      </c>
      <c r="D467" s="39">
        <v>42278</v>
      </c>
      <c r="E467" s="15" t="s">
        <v>211</v>
      </c>
      <c r="F467" s="16">
        <v>54515</v>
      </c>
      <c r="G467" s="58">
        <v>36</v>
      </c>
      <c r="H467" s="16">
        <f t="shared" si="59"/>
        <v>1514.3055555555557</v>
      </c>
      <c r="I467" s="16">
        <v>54515</v>
      </c>
      <c r="J467" s="16">
        <f t="shared" si="61"/>
        <v>0</v>
      </c>
      <c r="K467" s="80"/>
      <c r="L467" s="80"/>
    </row>
    <row r="468" spans="1:12" s="6" customFormat="1" ht="25.5" customHeight="1">
      <c r="A468" s="68">
        <f t="shared" si="60"/>
        <v>457</v>
      </c>
      <c r="B468" s="140"/>
      <c r="C468" s="14" t="s">
        <v>212</v>
      </c>
      <c r="D468" s="39">
        <v>42278</v>
      </c>
      <c r="E468" s="15"/>
      <c r="F468" s="16">
        <v>21051</v>
      </c>
      <c r="G468" s="16"/>
      <c r="H468" s="16"/>
      <c r="I468" s="16">
        <v>21051</v>
      </c>
      <c r="J468" s="16">
        <f t="shared" si="61"/>
        <v>0</v>
      </c>
      <c r="K468" s="80"/>
      <c r="L468" s="80"/>
    </row>
    <row r="469" spans="1:12" s="6" customFormat="1" ht="25.5" customHeight="1">
      <c r="A469" s="68">
        <f t="shared" si="60"/>
        <v>458</v>
      </c>
      <c r="B469" s="140"/>
      <c r="C469" s="14" t="s">
        <v>213</v>
      </c>
      <c r="D469" s="39">
        <v>42278</v>
      </c>
      <c r="E469" s="15"/>
      <c r="F469" s="16">
        <v>10217</v>
      </c>
      <c r="G469" s="16"/>
      <c r="H469" s="16"/>
      <c r="I469" s="16">
        <v>10217</v>
      </c>
      <c r="J469" s="16">
        <f t="shared" si="61"/>
        <v>0</v>
      </c>
      <c r="K469" s="80"/>
      <c r="L469" s="80"/>
    </row>
    <row r="470" spans="1:12" s="6" customFormat="1">
      <c r="A470" s="68">
        <f t="shared" si="60"/>
        <v>459</v>
      </c>
      <c r="B470" s="140"/>
      <c r="C470" s="14" t="s">
        <v>214</v>
      </c>
      <c r="D470" s="39">
        <v>42278</v>
      </c>
      <c r="E470" s="15"/>
      <c r="F470" s="16">
        <v>15798</v>
      </c>
      <c r="G470" s="16"/>
      <c r="H470" s="16"/>
      <c r="I470" s="16">
        <v>15798</v>
      </c>
      <c r="J470" s="16">
        <f t="shared" si="61"/>
        <v>0</v>
      </c>
      <c r="K470" s="80"/>
      <c r="L470" s="80"/>
    </row>
    <row r="471" spans="1:12" s="6" customFormat="1">
      <c r="A471" s="68">
        <f t="shared" si="60"/>
        <v>460</v>
      </c>
      <c r="B471" s="140"/>
      <c r="C471" s="14" t="s">
        <v>215</v>
      </c>
      <c r="D471" s="39">
        <v>42278</v>
      </c>
      <c r="E471" s="15" t="s">
        <v>216</v>
      </c>
      <c r="F471" s="16">
        <v>307041</v>
      </c>
      <c r="G471" s="58">
        <v>36</v>
      </c>
      <c r="H471" s="16">
        <f t="shared" ref="H471" si="62">F471/G471</f>
        <v>8528.9166666666661</v>
      </c>
      <c r="I471" s="23">
        <v>119405.16</v>
      </c>
      <c r="J471" s="16">
        <f t="shared" si="61"/>
        <v>187635.84</v>
      </c>
      <c r="K471" s="80"/>
      <c r="L471" s="80"/>
    </row>
    <row r="472" spans="1:12" s="6" customFormat="1" ht="25.5" customHeight="1">
      <c r="A472" s="68">
        <f t="shared" si="60"/>
        <v>461</v>
      </c>
      <c r="B472" s="140"/>
      <c r="C472" s="14" t="s">
        <v>217</v>
      </c>
      <c r="D472" s="39">
        <v>42278</v>
      </c>
      <c r="E472" s="15"/>
      <c r="F472" s="16">
        <v>36512</v>
      </c>
      <c r="G472" s="16"/>
      <c r="H472" s="16"/>
      <c r="I472" s="52">
        <v>36512</v>
      </c>
      <c r="J472" s="16">
        <f t="shared" si="61"/>
        <v>0</v>
      </c>
      <c r="K472" s="80"/>
      <c r="L472" s="80"/>
    </row>
    <row r="473" spans="1:12" s="6" customFormat="1" ht="25.5" customHeight="1">
      <c r="A473" s="68">
        <f t="shared" si="60"/>
        <v>462</v>
      </c>
      <c r="B473" s="140"/>
      <c r="C473" s="14" t="s">
        <v>217</v>
      </c>
      <c r="D473" s="39">
        <v>42278</v>
      </c>
      <c r="E473" s="15"/>
      <c r="F473" s="16">
        <v>36512</v>
      </c>
      <c r="G473" s="16"/>
      <c r="H473" s="16"/>
      <c r="I473" s="52">
        <v>36512</v>
      </c>
      <c r="J473" s="16">
        <f t="shared" si="61"/>
        <v>0</v>
      </c>
      <c r="K473" s="80"/>
      <c r="L473" s="80"/>
    </row>
    <row r="474" spans="1:12" s="6" customFormat="1" ht="25.5" customHeight="1">
      <c r="A474" s="68">
        <f t="shared" si="60"/>
        <v>463</v>
      </c>
      <c r="B474" s="140"/>
      <c r="C474" s="14" t="s">
        <v>217</v>
      </c>
      <c r="D474" s="39">
        <v>42278</v>
      </c>
      <c r="E474" s="15"/>
      <c r="F474" s="16">
        <v>36512</v>
      </c>
      <c r="G474" s="16"/>
      <c r="H474" s="16"/>
      <c r="I474" s="52">
        <v>36512</v>
      </c>
      <c r="J474" s="16">
        <f t="shared" si="61"/>
        <v>0</v>
      </c>
      <c r="K474" s="80"/>
      <c r="L474" s="80"/>
    </row>
    <row r="475" spans="1:12" s="6" customFormat="1">
      <c r="A475" s="68">
        <f t="shared" si="60"/>
        <v>464</v>
      </c>
      <c r="B475" s="140"/>
      <c r="C475" s="14" t="s">
        <v>55</v>
      </c>
      <c r="D475" s="39">
        <v>42278</v>
      </c>
      <c r="E475" s="15" t="s">
        <v>317</v>
      </c>
      <c r="F475" s="16">
        <v>48162</v>
      </c>
      <c r="G475" s="58">
        <v>36</v>
      </c>
      <c r="H475" s="16">
        <f t="shared" ref="H475:H476" si="63">F475/G475</f>
        <v>1337.8333333333333</v>
      </c>
      <c r="I475" s="16">
        <v>48162</v>
      </c>
      <c r="J475" s="16">
        <f t="shared" si="61"/>
        <v>0</v>
      </c>
      <c r="K475" s="80"/>
      <c r="L475" s="80"/>
    </row>
    <row r="476" spans="1:12" s="6" customFormat="1">
      <c r="A476" s="68">
        <f t="shared" si="60"/>
        <v>465</v>
      </c>
      <c r="B476" s="140"/>
      <c r="C476" s="14" t="s">
        <v>26</v>
      </c>
      <c r="D476" s="39">
        <v>42278</v>
      </c>
      <c r="E476" s="15" t="s">
        <v>316</v>
      </c>
      <c r="F476" s="16">
        <v>55947</v>
      </c>
      <c r="G476" s="58">
        <v>36</v>
      </c>
      <c r="H476" s="16">
        <f t="shared" si="63"/>
        <v>1554.0833333333333</v>
      </c>
      <c r="I476" s="16">
        <v>55947</v>
      </c>
      <c r="J476" s="16">
        <f t="shared" si="61"/>
        <v>0</v>
      </c>
      <c r="K476" s="80"/>
      <c r="L476" s="80"/>
    </row>
    <row r="477" spans="1:12" s="6" customFormat="1" ht="15" customHeight="1">
      <c r="A477" s="68">
        <f t="shared" si="60"/>
        <v>466</v>
      </c>
      <c r="B477" s="139" t="s">
        <v>174</v>
      </c>
      <c r="C477" s="14" t="s">
        <v>27</v>
      </c>
      <c r="D477" s="39">
        <v>41603</v>
      </c>
      <c r="E477" s="15" t="s">
        <v>185</v>
      </c>
      <c r="F477" s="52">
        <v>229054.86</v>
      </c>
      <c r="G477" s="58">
        <v>36</v>
      </c>
      <c r="H477" s="16">
        <f>F477/G477</f>
        <v>6362.6349999999993</v>
      </c>
      <c r="I477" s="23">
        <v>204240.53</v>
      </c>
      <c r="J477" s="16">
        <f t="shared" si="61"/>
        <v>24814.329999999987</v>
      </c>
      <c r="K477" s="80"/>
      <c r="L477" s="80"/>
    </row>
    <row r="478" spans="1:12" s="6" customFormat="1">
      <c r="A478" s="68">
        <f t="shared" si="60"/>
        <v>467</v>
      </c>
      <c r="B478" s="140"/>
      <c r="C478" s="14" t="s">
        <v>29</v>
      </c>
      <c r="D478" s="39">
        <v>41603</v>
      </c>
      <c r="E478" s="15" t="s">
        <v>186</v>
      </c>
      <c r="F478" s="52">
        <v>229054.86</v>
      </c>
      <c r="G478" s="58">
        <v>36</v>
      </c>
      <c r="H478" s="16">
        <f>F478/G478</f>
        <v>6362.6349999999993</v>
      </c>
      <c r="I478" s="23">
        <v>204240.53</v>
      </c>
      <c r="J478" s="16">
        <f t="shared" si="61"/>
        <v>24814.329999999987</v>
      </c>
      <c r="K478" s="80"/>
      <c r="L478" s="80"/>
    </row>
    <row r="479" spans="1:12" s="6" customFormat="1">
      <c r="A479" s="68">
        <f t="shared" si="60"/>
        <v>468</v>
      </c>
      <c r="B479" s="140"/>
      <c r="C479" s="14" t="s">
        <v>11</v>
      </c>
      <c r="D479" s="39">
        <v>41603</v>
      </c>
      <c r="E479" s="15" t="s">
        <v>187</v>
      </c>
      <c r="F479" s="52">
        <v>64375</v>
      </c>
      <c r="G479" s="58">
        <v>36</v>
      </c>
      <c r="H479" s="16">
        <f>F479/G479</f>
        <v>1788.1944444444443</v>
      </c>
      <c r="I479" s="52">
        <v>64375</v>
      </c>
      <c r="J479" s="16">
        <f t="shared" si="61"/>
        <v>0</v>
      </c>
      <c r="K479" s="80"/>
      <c r="L479" s="80"/>
    </row>
    <row r="480" spans="1:12" s="6" customFormat="1">
      <c r="A480" s="68">
        <f t="shared" si="60"/>
        <v>469</v>
      </c>
      <c r="B480" s="140"/>
      <c r="C480" s="14" t="s">
        <v>11</v>
      </c>
      <c r="D480" s="39">
        <v>41603</v>
      </c>
      <c r="E480" s="15" t="s">
        <v>187</v>
      </c>
      <c r="F480" s="52">
        <v>64375</v>
      </c>
      <c r="G480" s="58">
        <v>36</v>
      </c>
      <c r="H480" s="16">
        <f t="shared" ref="H480:H503" si="64">F480/G480</f>
        <v>1788.1944444444443</v>
      </c>
      <c r="I480" s="52">
        <v>64375</v>
      </c>
      <c r="J480" s="16">
        <f t="shared" si="61"/>
        <v>0</v>
      </c>
      <c r="K480" s="80"/>
      <c r="L480" s="80"/>
    </row>
    <row r="481" spans="1:12" s="6" customFormat="1">
      <c r="A481" s="68">
        <f t="shared" si="60"/>
        <v>470</v>
      </c>
      <c r="B481" s="140"/>
      <c r="C481" s="14" t="s">
        <v>71</v>
      </c>
      <c r="D481" s="39">
        <v>41603</v>
      </c>
      <c r="E481" s="15" t="s">
        <v>188</v>
      </c>
      <c r="F481" s="52">
        <v>93005</v>
      </c>
      <c r="G481" s="58">
        <v>36</v>
      </c>
      <c r="H481" s="16">
        <f t="shared" si="64"/>
        <v>2583.4722222222222</v>
      </c>
      <c r="I481" s="52">
        <v>93005</v>
      </c>
      <c r="J481" s="16">
        <f t="shared" si="61"/>
        <v>0</v>
      </c>
      <c r="K481" s="80"/>
      <c r="L481" s="80"/>
    </row>
    <row r="482" spans="1:12" s="6" customFormat="1">
      <c r="A482" s="68">
        <f t="shared" si="60"/>
        <v>471</v>
      </c>
      <c r="B482" s="140"/>
      <c r="C482" s="14" t="s">
        <v>71</v>
      </c>
      <c r="D482" s="39">
        <v>41603</v>
      </c>
      <c r="E482" s="15" t="s">
        <v>188</v>
      </c>
      <c r="F482" s="52">
        <v>93005</v>
      </c>
      <c r="G482" s="58">
        <v>36</v>
      </c>
      <c r="H482" s="16">
        <f t="shared" si="64"/>
        <v>2583.4722222222222</v>
      </c>
      <c r="I482" s="52">
        <v>93005</v>
      </c>
      <c r="J482" s="16">
        <f t="shared" si="61"/>
        <v>0</v>
      </c>
      <c r="K482" s="80"/>
      <c r="L482" s="80"/>
    </row>
    <row r="483" spans="1:12" s="6" customFormat="1">
      <c r="A483" s="68">
        <f t="shared" si="60"/>
        <v>472</v>
      </c>
      <c r="B483" s="140"/>
      <c r="C483" s="14" t="s">
        <v>25</v>
      </c>
      <c r="D483" s="39">
        <v>41603</v>
      </c>
      <c r="E483" s="15" t="s">
        <v>189</v>
      </c>
      <c r="F483" s="52">
        <v>40012</v>
      </c>
      <c r="G483" s="58">
        <v>36</v>
      </c>
      <c r="H483" s="16">
        <f t="shared" si="64"/>
        <v>1111.4444444444443</v>
      </c>
      <c r="I483" s="52">
        <v>40012</v>
      </c>
      <c r="J483" s="16">
        <f t="shared" si="61"/>
        <v>0</v>
      </c>
      <c r="K483" s="80"/>
      <c r="L483" s="80"/>
    </row>
    <row r="484" spans="1:12" s="6" customFormat="1">
      <c r="A484" s="68">
        <f t="shared" si="60"/>
        <v>473</v>
      </c>
      <c r="B484" s="140"/>
      <c r="C484" s="14" t="s">
        <v>25</v>
      </c>
      <c r="D484" s="39">
        <v>41603</v>
      </c>
      <c r="E484" s="15" t="s">
        <v>189</v>
      </c>
      <c r="F484" s="52">
        <v>40012</v>
      </c>
      <c r="G484" s="58">
        <v>36</v>
      </c>
      <c r="H484" s="16">
        <f t="shared" si="64"/>
        <v>1111.4444444444443</v>
      </c>
      <c r="I484" s="52">
        <v>40012</v>
      </c>
      <c r="J484" s="16">
        <f t="shared" si="61"/>
        <v>0</v>
      </c>
      <c r="K484" s="80"/>
      <c r="L484" s="80"/>
    </row>
    <row r="485" spans="1:12" s="6" customFormat="1">
      <c r="A485" s="68">
        <f t="shared" si="60"/>
        <v>474</v>
      </c>
      <c r="B485" s="140"/>
      <c r="C485" s="14" t="s">
        <v>190</v>
      </c>
      <c r="D485" s="39">
        <v>41603</v>
      </c>
      <c r="E485" s="15" t="s">
        <v>191</v>
      </c>
      <c r="F485" s="52">
        <v>57025</v>
      </c>
      <c r="G485" s="58">
        <v>36</v>
      </c>
      <c r="H485" s="16">
        <f t="shared" si="64"/>
        <v>1584.0277777777778</v>
      </c>
      <c r="I485" s="52">
        <v>57025</v>
      </c>
      <c r="J485" s="16">
        <f t="shared" si="61"/>
        <v>0</v>
      </c>
      <c r="K485" s="80"/>
      <c r="L485" s="80"/>
    </row>
    <row r="486" spans="1:12" s="6" customFormat="1">
      <c r="A486" s="68">
        <f t="shared" si="60"/>
        <v>475</v>
      </c>
      <c r="B486" s="140"/>
      <c r="C486" s="14" t="s">
        <v>192</v>
      </c>
      <c r="D486" s="39">
        <v>41603</v>
      </c>
      <c r="E486" s="15" t="s">
        <v>193</v>
      </c>
      <c r="F486" s="52">
        <v>57025</v>
      </c>
      <c r="G486" s="58">
        <v>36</v>
      </c>
      <c r="H486" s="16">
        <f t="shared" si="64"/>
        <v>1584.0277777777778</v>
      </c>
      <c r="I486" s="52">
        <v>57025</v>
      </c>
      <c r="J486" s="16">
        <f t="shared" si="61"/>
        <v>0</v>
      </c>
      <c r="K486" s="80"/>
      <c r="L486" s="80"/>
    </row>
    <row r="487" spans="1:12" s="6" customFormat="1">
      <c r="A487" s="68">
        <f t="shared" si="60"/>
        <v>476</v>
      </c>
      <c r="B487" s="140"/>
      <c r="C487" s="14" t="s">
        <v>26</v>
      </c>
      <c r="D487" s="39">
        <v>41603</v>
      </c>
      <c r="E487" s="15" t="s">
        <v>194</v>
      </c>
      <c r="F487" s="52">
        <v>280450</v>
      </c>
      <c r="G487" s="58">
        <v>36</v>
      </c>
      <c r="H487" s="16">
        <f t="shared" si="64"/>
        <v>7790.2777777777774</v>
      </c>
      <c r="I487" s="52">
        <v>280450</v>
      </c>
      <c r="J487" s="16">
        <f t="shared" si="61"/>
        <v>0</v>
      </c>
      <c r="K487" s="80"/>
      <c r="L487" s="80"/>
    </row>
    <row r="488" spans="1:12" s="6" customFormat="1">
      <c r="A488" s="68">
        <f t="shared" si="60"/>
        <v>477</v>
      </c>
      <c r="B488" s="140"/>
      <c r="C488" s="14" t="s">
        <v>26</v>
      </c>
      <c r="D488" s="39">
        <v>41603</v>
      </c>
      <c r="E488" s="15" t="s">
        <v>194</v>
      </c>
      <c r="F488" s="52">
        <v>280450</v>
      </c>
      <c r="G488" s="58">
        <v>36</v>
      </c>
      <c r="H488" s="16">
        <f t="shared" si="64"/>
        <v>7790.2777777777774</v>
      </c>
      <c r="I488" s="52">
        <v>280450</v>
      </c>
      <c r="J488" s="16">
        <f t="shared" si="61"/>
        <v>0</v>
      </c>
      <c r="K488" s="80"/>
      <c r="L488" s="80"/>
    </row>
    <row r="489" spans="1:12" s="6" customFormat="1">
      <c r="A489" s="68">
        <f t="shared" si="60"/>
        <v>478</v>
      </c>
      <c r="B489" s="140"/>
      <c r="C489" s="14" t="s">
        <v>55</v>
      </c>
      <c r="D489" s="39">
        <v>41603</v>
      </c>
      <c r="E489" s="15" t="s">
        <v>195</v>
      </c>
      <c r="F489" s="52">
        <v>81901</v>
      </c>
      <c r="G489" s="58">
        <v>36</v>
      </c>
      <c r="H489" s="16">
        <f t="shared" si="64"/>
        <v>2275.0277777777778</v>
      </c>
      <c r="I489" s="52">
        <v>81901</v>
      </c>
      <c r="J489" s="16">
        <f t="shared" si="61"/>
        <v>0</v>
      </c>
      <c r="K489" s="80"/>
      <c r="L489" s="80"/>
    </row>
    <row r="490" spans="1:12" s="6" customFormat="1">
      <c r="A490" s="68">
        <f t="shared" si="60"/>
        <v>479</v>
      </c>
      <c r="B490" s="140"/>
      <c r="C490" s="14" t="s">
        <v>26</v>
      </c>
      <c r="D490" s="39">
        <v>41603</v>
      </c>
      <c r="E490" s="15" t="s">
        <v>196</v>
      </c>
      <c r="F490" s="52">
        <v>81901</v>
      </c>
      <c r="G490" s="58">
        <v>36</v>
      </c>
      <c r="H490" s="16">
        <f t="shared" si="64"/>
        <v>2275.0277777777778</v>
      </c>
      <c r="I490" s="52">
        <v>81901</v>
      </c>
      <c r="J490" s="16">
        <f t="shared" si="61"/>
        <v>0</v>
      </c>
      <c r="K490" s="80"/>
      <c r="L490" s="80"/>
    </row>
    <row r="491" spans="1:12" s="6" customFormat="1">
      <c r="A491" s="68">
        <f t="shared" si="60"/>
        <v>480</v>
      </c>
      <c r="B491" s="140"/>
      <c r="C491" s="14" t="s">
        <v>26</v>
      </c>
      <c r="D491" s="39">
        <v>41603</v>
      </c>
      <c r="E491" s="15" t="s">
        <v>197</v>
      </c>
      <c r="F491" s="52">
        <v>86334</v>
      </c>
      <c r="G491" s="58">
        <v>36</v>
      </c>
      <c r="H491" s="16">
        <f t="shared" si="64"/>
        <v>2398.1666666666665</v>
      </c>
      <c r="I491" s="52">
        <v>86334</v>
      </c>
      <c r="J491" s="16">
        <f t="shared" si="61"/>
        <v>0</v>
      </c>
      <c r="K491" s="80"/>
      <c r="L491" s="80"/>
    </row>
    <row r="492" spans="1:12" s="6" customFormat="1">
      <c r="A492" s="68">
        <f t="shared" si="60"/>
        <v>481</v>
      </c>
      <c r="B492" s="140"/>
      <c r="C492" s="14" t="s">
        <v>26</v>
      </c>
      <c r="D492" s="39">
        <v>41603</v>
      </c>
      <c r="E492" s="15" t="s">
        <v>197</v>
      </c>
      <c r="F492" s="52">
        <v>86334</v>
      </c>
      <c r="G492" s="58">
        <v>36</v>
      </c>
      <c r="H492" s="16">
        <f t="shared" si="64"/>
        <v>2398.1666666666665</v>
      </c>
      <c r="I492" s="52">
        <v>86334</v>
      </c>
      <c r="J492" s="16">
        <f t="shared" si="61"/>
        <v>0</v>
      </c>
      <c r="K492" s="80"/>
      <c r="L492" s="80"/>
    </row>
    <row r="493" spans="1:12" s="6" customFormat="1">
      <c r="A493" s="68">
        <f t="shared" si="60"/>
        <v>482</v>
      </c>
      <c r="B493" s="140"/>
      <c r="C493" s="14" t="s">
        <v>78</v>
      </c>
      <c r="D493" s="39">
        <v>41603</v>
      </c>
      <c r="E493" s="15" t="s">
        <v>198</v>
      </c>
      <c r="F493" s="52">
        <v>329107</v>
      </c>
      <c r="G493" s="58">
        <v>36</v>
      </c>
      <c r="H493" s="16">
        <f t="shared" si="64"/>
        <v>9141.8611111111113</v>
      </c>
      <c r="I493" s="52">
        <v>329107</v>
      </c>
      <c r="J493" s="16">
        <f t="shared" si="61"/>
        <v>0</v>
      </c>
      <c r="K493" s="80"/>
      <c r="L493" s="80"/>
    </row>
    <row r="494" spans="1:12" s="6" customFormat="1">
      <c r="A494" s="68">
        <f t="shared" si="60"/>
        <v>483</v>
      </c>
      <c r="B494" s="140"/>
      <c r="C494" s="14" t="s">
        <v>78</v>
      </c>
      <c r="D494" s="39">
        <v>41603</v>
      </c>
      <c r="E494" s="15" t="s">
        <v>198</v>
      </c>
      <c r="F494" s="52">
        <v>329107</v>
      </c>
      <c r="G494" s="58">
        <v>36</v>
      </c>
      <c r="H494" s="16">
        <f t="shared" si="64"/>
        <v>9141.8611111111113</v>
      </c>
      <c r="I494" s="52">
        <v>329107</v>
      </c>
      <c r="J494" s="16">
        <f t="shared" si="61"/>
        <v>0</v>
      </c>
      <c r="K494" s="80"/>
      <c r="L494" s="80"/>
    </row>
    <row r="495" spans="1:12" s="6" customFormat="1">
      <c r="A495" s="68">
        <f t="shared" si="60"/>
        <v>484</v>
      </c>
      <c r="B495" s="140"/>
      <c r="C495" s="14" t="s">
        <v>78</v>
      </c>
      <c r="D495" s="39">
        <v>41603</v>
      </c>
      <c r="E495" s="15" t="s">
        <v>199</v>
      </c>
      <c r="F495" s="52">
        <v>254300</v>
      </c>
      <c r="G495" s="58">
        <v>36</v>
      </c>
      <c r="H495" s="16">
        <f t="shared" si="64"/>
        <v>7063.8888888888887</v>
      </c>
      <c r="I495" s="52">
        <v>254300</v>
      </c>
      <c r="J495" s="16">
        <f t="shared" si="61"/>
        <v>0</v>
      </c>
      <c r="K495" s="80"/>
      <c r="L495" s="80"/>
    </row>
    <row r="496" spans="1:12" s="6" customFormat="1">
      <c r="A496" s="68">
        <f t="shared" si="60"/>
        <v>485</v>
      </c>
      <c r="B496" s="140"/>
      <c r="C496" s="14" t="s">
        <v>78</v>
      </c>
      <c r="D496" s="39">
        <v>41603</v>
      </c>
      <c r="E496" s="15" t="s">
        <v>199</v>
      </c>
      <c r="F496" s="52">
        <v>254300</v>
      </c>
      <c r="G496" s="58">
        <v>36</v>
      </c>
      <c r="H496" s="16">
        <f t="shared" si="64"/>
        <v>7063.8888888888887</v>
      </c>
      <c r="I496" s="52">
        <v>254300</v>
      </c>
      <c r="J496" s="16">
        <f t="shared" si="61"/>
        <v>0</v>
      </c>
      <c r="K496" s="80"/>
      <c r="L496" s="80"/>
    </row>
    <row r="497" spans="1:12" s="6" customFormat="1">
      <c r="A497" s="68">
        <f t="shared" si="60"/>
        <v>486</v>
      </c>
      <c r="B497" s="140"/>
      <c r="C497" s="14" t="s">
        <v>161</v>
      </c>
      <c r="D497" s="39">
        <v>41603</v>
      </c>
      <c r="E497" s="15" t="s">
        <v>293</v>
      </c>
      <c r="F497" s="52">
        <v>84050</v>
      </c>
      <c r="G497" s="58">
        <v>36</v>
      </c>
      <c r="H497" s="16">
        <f t="shared" si="64"/>
        <v>2334.7222222222222</v>
      </c>
      <c r="I497" s="52">
        <v>84050</v>
      </c>
      <c r="J497" s="16">
        <f t="shared" si="61"/>
        <v>0</v>
      </c>
      <c r="K497" s="80"/>
      <c r="L497" s="80"/>
    </row>
    <row r="498" spans="1:12" s="6" customFormat="1">
      <c r="A498" s="68">
        <f t="shared" si="60"/>
        <v>487</v>
      </c>
      <c r="B498" s="140"/>
      <c r="C498" s="14" t="s">
        <v>200</v>
      </c>
      <c r="D498" s="39">
        <v>41603</v>
      </c>
      <c r="E498" s="15" t="s">
        <v>292</v>
      </c>
      <c r="F498" s="52">
        <v>234003</v>
      </c>
      <c r="G498" s="58">
        <v>36</v>
      </c>
      <c r="H498" s="16">
        <f t="shared" si="64"/>
        <v>6500.083333333333</v>
      </c>
      <c r="I498" s="52">
        <v>115918.45</v>
      </c>
      <c r="J498" s="16">
        <f t="shared" si="61"/>
        <v>118084.55</v>
      </c>
      <c r="K498" s="80"/>
      <c r="L498" s="80"/>
    </row>
    <row r="499" spans="1:12" s="6" customFormat="1">
      <c r="A499" s="68">
        <f t="shared" si="60"/>
        <v>488</v>
      </c>
      <c r="B499" s="140"/>
      <c r="C499" s="14" t="s">
        <v>201</v>
      </c>
      <c r="D499" s="39">
        <v>41603</v>
      </c>
      <c r="E499" s="15" t="s">
        <v>299</v>
      </c>
      <c r="F499" s="52">
        <v>312040</v>
      </c>
      <c r="G499" s="58">
        <v>36</v>
      </c>
      <c r="H499" s="16">
        <f t="shared" si="64"/>
        <v>8667.7777777777774</v>
      </c>
      <c r="I499" s="23">
        <v>278235.31</v>
      </c>
      <c r="J499" s="16">
        <f t="shared" si="61"/>
        <v>33804.69</v>
      </c>
      <c r="K499" s="80"/>
      <c r="L499" s="80"/>
    </row>
    <row r="500" spans="1:12" s="6" customFormat="1">
      <c r="A500" s="68">
        <f t="shared" si="60"/>
        <v>489</v>
      </c>
      <c r="B500" s="140"/>
      <c r="C500" s="14" t="s">
        <v>202</v>
      </c>
      <c r="D500" s="39">
        <v>41603</v>
      </c>
      <c r="E500" s="15" t="s">
        <v>291</v>
      </c>
      <c r="F500" s="52">
        <v>307515</v>
      </c>
      <c r="G500" s="58">
        <v>36</v>
      </c>
      <c r="H500" s="16">
        <f t="shared" si="64"/>
        <v>8542.0833333333339</v>
      </c>
      <c r="I500" s="23">
        <v>152333.76000000001</v>
      </c>
      <c r="J500" s="16">
        <f t="shared" si="61"/>
        <v>155181.24</v>
      </c>
      <c r="K500" s="80"/>
      <c r="L500" s="80"/>
    </row>
    <row r="501" spans="1:12" s="6" customFormat="1">
      <c r="A501" s="68">
        <f t="shared" si="60"/>
        <v>490</v>
      </c>
      <c r="B501" s="140"/>
      <c r="C501" s="14" t="s">
        <v>203</v>
      </c>
      <c r="D501" s="39">
        <v>41603</v>
      </c>
      <c r="E501" s="15" t="s">
        <v>204</v>
      </c>
      <c r="F501" s="52">
        <v>245022</v>
      </c>
      <c r="G501" s="58">
        <v>36</v>
      </c>
      <c r="H501" s="16">
        <f t="shared" si="64"/>
        <v>6806.166666666667</v>
      </c>
      <c r="I501" s="23">
        <v>174237.44</v>
      </c>
      <c r="J501" s="16">
        <f t="shared" si="61"/>
        <v>70784.56</v>
      </c>
      <c r="K501" s="80"/>
      <c r="L501" s="80"/>
    </row>
    <row r="502" spans="1:12" s="6" customFormat="1">
      <c r="A502" s="68">
        <f t="shared" si="60"/>
        <v>491</v>
      </c>
      <c r="B502" s="140"/>
      <c r="C502" s="14" t="s">
        <v>24</v>
      </c>
      <c r="D502" s="39">
        <v>41603</v>
      </c>
      <c r="E502" s="15" t="s">
        <v>205</v>
      </c>
      <c r="F502" s="52">
        <v>23506</v>
      </c>
      <c r="G502" s="58">
        <v>36</v>
      </c>
      <c r="H502" s="16">
        <f t="shared" si="64"/>
        <v>652.94444444444446</v>
      </c>
      <c r="I502" s="23">
        <v>11643.74</v>
      </c>
      <c r="J502" s="16">
        <f t="shared" si="61"/>
        <v>11862.26</v>
      </c>
      <c r="K502" s="80"/>
      <c r="L502" s="80"/>
    </row>
    <row r="503" spans="1:12" s="6" customFormat="1">
      <c r="A503" s="68">
        <f t="shared" si="60"/>
        <v>492</v>
      </c>
      <c r="B503" s="140"/>
      <c r="C503" s="14" t="s">
        <v>24</v>
      </c>
      <c r="D503" s="39">
        <v>41603</v>
      </c>
      <c r="E503" s="15" t="s">
        <v>205</v>
      </c>
      <c r="F503" s="52">
        <v>23506</v>
      </c>
      <c r="G503" s="58">
        <v>36</v>
      </c>
      <c r="H503" s="16">
        <f t="shared" si="64"/>
        <v>652.94444444444446</v>
      </c>
      <c r="I503" s="23">
        <v>11643.74</v>
      </c>
      <c r="J503" s="16">
        <f t="shared" si="61"/>
        <v>11862.26</v>
      </c>
      <c r="K503" s="80"/>
      <c r="L503" s="80"/>
    </row>
    <row r="504" spans="1:12" s="6" customFormat="1" ht="15" customHeight="1">
      <c r="A504" s="68">
        <v>493</v>
      </c>
      <c r="B504" s="139" t="s">
        <v>748</v>
      </c>
      <c r="C504" s="14" t="s">
        <v>27</v>
      </c>
      <c r="D504" s="39">
        <v>36709</v>
      </c>
      <c r="E504" s="15" t="s">
        <v>218</v>
      </c>
      <c r="F504" s="52">
        <v>99615</v>
      </c>
      <c r="G504" s="58">
        <v>36</v>
      </c>
      <c r="H504" s="16">
        <f t="shared" ref="H504" si="65">F504/G504</f>
        <v>2767.0833333333335</v>
      </c>
      <c r="I504" s="52">
        <v>99615</v>
      </c>
      <c r="J504" s="16">
        <f t="shared" si="61"/>
        <v>0</v>
      </c>
      <c r="K504" s="80"/>
      <c r="L504" s="80"/>
    </row>
    <row r="505" spans="1:12" s="6" customFormat="1">
      <c r="A505" s="68">
        <f t="shared" si="60"/>
        <v>494</v>
      </c>
      <c r="B505" s="140"/>
      <c r="C505" s="14" t="s">
        <v>27</v>
      </c>
      <c r="D505" s="39">
        <v>28556</v>
      </c>
      <c r="E505" s="15" t="s">
        <v>218</v>
      </c>
      <c r="F505" s="52">
        <v>26713</v>
      </c>
      <c r="G505" s="16"/>
      <c r="H505" s="16"/>
      <c r="I505" s="52">
        <v>26713</v>
      </c>
      <c r="J505" s="16">
        <f t="shared" si="61"/>
        <v>0</v>
      </c>
      <c r="K505" s="80"/>
      <c r="L505" s="80"/>
    </row>
    <row r="506" spans="1:12" s="6" customFormat="1">
      <c r="A506" s="68">
        <f t="shared" si="60"/>
        <v>495</v>
      </c>
      <c r="B506" s="140"/>
      <c r="C506" s="14" t="s">
        <v>26</v>
      </c>
      <c r="D506" s="39">
        <v>40328</v>
      </c>
      <c r="E506" s="15" t="s">
        <v>219</v>
      </c>
      <c r="F506" s="52">
        <v>9820</v>
      </c>
      <c r="G506" s="16"/>
      <c r="H506" s="16"/>
      <c r="I506" s="52">
        <v>9820</v>
      </c>
      <c r="J506" s="16">
        <f t="shared" si="61"/>
        <v>0</v>
      </c>
      <c r="K506" s="80"/>
      <c r="L506" s="80"/>
    </row>
    <row r="507" spans="1:12" s="6" customFormat="1">
      <c r="A507" s="68">
        <f t="shared" si="60"/>
        <v>496</v>
      </c>
      <c r="B507" s="140"/>
      <c r="C507" s="14" t="s">
        <v>26</v>
      </c>
      <c r="D507" s="39">
        <v>38898</v>
      </c>
      <c r="E507" s="15" t="s">
        <v>220</v>
      </c>
      <c r="F507" s="52">
        <v>33423.9</v>
      </c>
      <c r="G507" s="16"/>
      <c r="H507" s="16"/>
      <c r="I507" s="52">
        <v>33423.9</v>
      </c>
      <c r="J507" s="16">
        <f t="shared" si="61"/>
        <v>0</v>
      </c>
      <c r="K507" s="80"/>
      <c r="L507" s="80"/>
    </row>
    <row r="508" spans="1:12" s="6" customFormat="1">
      <c r="A508" s="68">
        <f t="shared" si="60"/>
        <v>497</v>
      </c>
      <c r="B508" s="140"/>
      <c r="C508" s="14" t="s">
        <v>26</v>
      </c>
      <c r="D508" s="39">
        <v>39141</v>
      </c>
      <c r="E508" s="15" t="s">
        <v>220</v>
      </c>
      <c r="F508" s="52">
        <v>38211.69</v>
      </c>
      <c r="G508" s="16"/>
      <c r="H508" s="16"/>
      <c r="I508" s="52">
        <v>38211.69</v>
      </c>
      <c r="J508" s="16">
        <f t="shared" si="61"/>
        <v>0</v>
      </c>
      <c r="K508" s="80"/>
      <c r="L508" s="80"/>
    </row>
    <row r="509" spans="1:12" s="6" customFormat="1">
      <c r="A509" s="68">
        <f t="shared" si="60"/>
        <v>498</v>
      </c>
      <c r="B509" s="140"/>
      <c r="C509" s="14" t="s">
        <v>55</v>
      </c>
      <c r="D509" s="39">
        <v>40328</v>
      </c>
      <c r="E509" s="15" t="s">
        <v>221</v>
      </c>
      <c r="F509" s="52">
        <v>7045</v>
      </c>
      <c r="G509" s="16"/>
      <c r="H509" s="16"/>
      <c r="I509" s="52">
        <v>7045</v>
      </c>
      <c r="J509" s="16">
        <f t="shared" si="61"/>
        <v>0</v>
      </c>
      <c r="K509" s="80"/>
      <c r="L509" s="80"/>
    </row>
    <row r="510" spans="1:12" s="6" customFormat="1">
      <c r="A510" s="68">
        <f t="shared" si="60"/>
        <v>499</v>
      </c>
      <c r="B510" s="140"/>
      <c r="C510" s="14" t="s">
        <v>26</v>
      </c>
      <c r="D510" s="39">
        <v>37560</v>
      </c>
      <c r="E510" s="15" t="s">
        <v>222</v>
      </c>
      <c r="F510" s="52">
        <v>13200</v>
      </c>
      <c r="G510" s="16"/>
      <c r="H510" s="16"/>
      <c r="I510" s="52">
        <v>13200</v>
      </c>
      <c r="J510" s="16">
        <f t="shared" si="61"/>
        <v>0</v>
      </c>
      <c r="K510" s="80"/>
      <c r="L510" s="80"/>
    </row>
    <row r="511" spans="1:12" s="6" customFormat="1">
      <c r="A511" s="68">
        <f t="shared" si="60"/>
        <v>500</v>
      </c>
      <c r="B511" s="140"/>
      <c r="C511" s="14" t="s">
        <v>223</v>
      </c>
      <c r="D511" s="39"/>
      <c r="E511" s="15"/>
      <c r="F511" s="52">
        <v>45000</v>
      </c>
      <c r="G511" s="58">
        <v>36</v>
      </c>
      <c r="H511" s="16">
        <f t="shared" ref="H511" si="66">F511/G511</f>
        <v>1250</v>
      </c>
      <c r="I511" s="52">
        <v>45000</v>
      </c>
      <c r="J511" s="16">
        <f t="shared" si="61"/>
        <v>0</v>
      </c>
      <c r="K511" s="80"/>
      <c r="L511" s="80"/>
    </row>
    <row r="512" spans="1:12" s="6" customFormat="1" ht="25.5">
      <c r="A512" s="68">
        <f t="shared" si="60"/>
        <v>501</v>
      </c>
      <c r="B512" s="140"/>
      <c r="C512" s="14" t="s">
        <v>320</v>
      </c>
      <c r="D512" s="39">
        <v>40330</v>
      </c>
      <c r="E512" s="15"/>
      <c r="F512" s="52">
        <v>12500</v>
      </c>
      <c r="G512" s="16"/>
      <c r="H512" s="16"/>
      <c r="I512" s="52">
        <v>12500</v>
      </c>
      <c r="J512" s="16">
        <f t="shared" si="61"/>
        <v>0</v>
      </c>
      <c r="K512" s="80"/>
      <c r="L512" s="80"/>
    </row>
    <row r="513" spans="1:12" s="6" customFormat="1">
      <c r="A513" s="68">
        <f t="shared" si="60"/>
        <v>502</v>
      </c>
      <c r="B513" s="140"/>
      <c r="C513" s="14" t="s">
        <v>176</v>
      </c>
      <c r="D513" s="15" t="s">
        <v>224</v>
      </c>
      <c r="E513" s="15" t="s">
        <v>319</v>
      </c>
      <c r="F513" s="52">
        <v>7500</v>
      </c>
      <c r="G513" s="16"/>
      <c r="H513" s="16"/>
      <c r="I513" s="52">
        <v>7500</v>
      </c>
      <c r="J513" s="16">
        <f t="shared" si="61"/>
        <v>0</v>
      </c>
      <c r="K513" s="80"/>
      <c r="L513" s="80"/>
    </row>
    <row r="514" spans="1:12" s="6" customFormat="1">
      <c r="A514" s="68">
        <f t="shared" si="60"/>
        <v>503</v>
      </c>
      <c r="B514" s="140"/>
      <c r="C514" s="14" t="s">
        <v>176</v>
      </c>
      <c r="D514" s="15" t="s">
        <v>225</v>
      </c>
      <c r="E514" s="15" t="s">
        <v>226</v>
      </c>
      <c r="F514" s="52">
        <v>7800</v>
      </c>
      <c r="G514" s="16"/>
      <c r="H514" s="16"/>
      <c r="I514" s="52">
        <v>7800</v>
      </c>
      <c r="J514" s="16">
        <f t="shared" si="61"/>
        <v>0</v>
      </c>
      <c r="K514" s="80"/>
      <c r="L514" s="80"/>
    </row>
    <row r="515" spans="1:12">
      <c r="A515" s="68">
        <f t="shared" si="60"/>
        <v>504</v>
      </c>
      <c r="B515" s="140"/>
      <c r="C515" s="14" t="s">
        <v>176</v>
      </c>
      <c r="D515" s="15" t="s">
        <v>225</v>
      </c>
      <c r="E515" s="15" t="s">
        <v>226</v>
      </c>
      <c r="F515" s="52">
        <v>10400</v>
      </c>
      <c r="G515" s="16"/>
      <c r="H515" s="16"/>
      <c r="I515" s="52">
        <v>10400</v>
      </c>
      <c r="J515" s="16">
        <f t="shared" si="61"/>
        <v>0</v>
      </c>
      <c r="K515" s="19"/>
      <c r="L515" s="19"/>
    </row>
    <row r="516" spans="1:12" s="6" customFormat="1">
      <c r="A516" s="68">
        <f t="shared" si="60"/>
        <v>505</v>
      </c>
      <c r="B516" s="140"/>
      <c r="C516" s="14" t="s">
        <v>176</v>
      </c>
      <c r="D516" s="22" t="s">
        <v>227</v>
      </c>
      <c r="E516" s="15" t="s">
        <v>228</v>
      </c>
      <c r="F516" s="52">
        <v>11071</v>
      </c>
      <c r="G516" s="16"/>
      <c r="H516" s="16"/>
      <c r="I516" s="52">
        <v>11071</v>
      </c>
      <c r="J516" s="16">
        <f t="shared" si="61"/>
        <v>0</v>
      </c>
      <c r="K516" s="80"/>
      <c r="L516" s="80"/>
    </row>
    <row r="517" spans="1:12" s="6" customFormat="1">
      <c r="A517" s="68">
        <f t="shared" si="60"/>
        <v>506</v>
      </c>
      <c r="B517" s="140"/>
      <c r="C517" s="14" t="s">
        <v>176</v>
      </c>
      <c r="D517" s="22" t="s">
        <v>227</v>
      </c>
      <c r="E517" s="15" t="s">
        <v>229</v>
      </c>
      <c r="F517" s="52">
        <v>9600</v>
      </c>
      <c r="G517" s="16"/>
      <c r="H517" s="16"/>
      <c r="I517" s="52">
        <v>9600</v>
      </c>
      <c r="J517" s="16">
        <f t="shared" si="61"/>
        <v>0</v>
      </c>
      <c r="K517" s="80"/>
      <c r="L517" s="80"/>
    </row>
    <row r="518" spans="1:12" s="6" customFormat="1">
      <c r="A518" s="68">
        <f t="shared" si="60"/>
        <v>507</v>
      </c>
      <c r="B518" s="140"/>
      <c r="C518" s="14" t="s">
        <v>30</v>
      </c>
      <c r="D518" s="39">
        <v>36526</v>
      </c>
      <c r="E518" s="15" t="s">
        <v>230</v>
      </c>
      <c r="F518" s="52">
        <v>11710</v>
      </c>
      <c r="G518" s="16"/>
      <c r="H518" s="16"/>
      <c r="I518" s="52">
        <v>11710</v>
      </c>
      <c r="J518" s="16">
        <f t="shared" si="61"/>
        <v>0</v>
      </c>
      <c r="K518" s="80"/>
      <c r="L518" s="80"/>
    </row>
    <row r="519" spans="1:12" s="6" customFormat="1">
      <c r="A519" s="68">
        <f t="shared" si="60"/>
        <v>508</v>
      </c>
      <c r="B519" s="141"/>
      <c r="C519" s="14" t="s">
        <v>30</v>
      </c>
      <c r="D519" s="39">
        <v>36526</v>
      </c>
      <c r="E519" s="15" t="s">
        <v>231</v>
      </c>
      <c r="F519" s="52">
        <v>9045</v>
      </c>
      <c r="G519" s="16"/>
      <c r="H519" s="16"/>
      <c r="I519" s="52">
        <v>9045</v>
      </c>
      <c r="J519" s="16">
        <f t="shared" si="61"/>
        <v>0</v>
      </c>
      <c r="K519" s="80"/>
      <c r="L519" s="80"/>
    </row>
    <row r="520" spans="1:12" s="6" customFormat="1" ht="15" customHeight="1">
      <c r="A520" s="68">
        <f t="shared" si="60"/>
        <v>509</v>
      </c>
      <c r="B520" s="139" t="s">
        <v>175</v>
      </c>
      <c r="C520" s="14" t="s">
        <v>232</v>
      </c>
      <c r="D520" s="39">
        <v>40444</v>
      </c>
      <c r="E520" s="15" t="s">
        <v>233</v>
      </c>
      <c r="F520" s="52">
        <v>17228</v>
      </c>
      <c r="G520" s="58"/>
      <c r="H520" s="16"/>
      <c r="I520" s="52">
        <v>17228</v>
      </c>
      <c r="J520" s="16">
        <f t="shared" si="61"/>
        <v>0</v>
      </c>
      <c r="K520" s="80"/>
      <c r="L520" s="80"/>
    </row>
    <row r="521" spans="1:12" s="6" customFormat="1">
      <c r="A521" s="68">
        <f t="shared" si="60"/>
        <v>510</v>
      </c>
      <c r="B521" s="140"/>
      <c r="C521" s="14" t="s">
        <v>38</v>
      </c>
      <c r="D521" s="39">
        <v>38164</v>
      </c>
      <c r="E521" s="15" t="s">
        <v>234</v>
      </c>
      <c r="F521" s="52">
        <v>16986</v>
      </c>
      <c r="G521" s="58"/>
      <c r="H521" s="16"/>
      <c r="I521" s="52">
        <v>16986</v>
      </c>
      <c r="J521" s="16">
        <f t="shared" si="61"/>
        <v>0</v>
      </c>
      <c r="K521" s="80"/>
      <c r="L521" s="80"/>
    </row>
    <row r="522" spans="1:12" s="6" customFormat="1">
      <c r="A522" s="68">
        <f t="shared" si="60"/>
        <v>511</v>
      </c>
      <c r="B522" s="140"/>
      <c r="C522" s="14" t="s">
        <v>27</v>
      </c>
      <c r="D522" s="39">
        <v>20821</v>
      </c>
      <c r="E522" s="15" t="s">
        <v>235</v>
      </c>
      <c r="F522" s="16">
        <v>52500</v>
      </c>
      <c r="G522" s="16"/>
      <c r="H522" s="16"/>
      <c r="I522" s="16">
        <v>52500</v>
      </c>
      <c r="J522" s="16">
        <f t="shared" si="61"/>
        <v>0</v>
      </c>
      <c r="K522" s="80"/>
      <c r="L522" s="80"/>
    </row>
    <row r="523" spans="1:12" s="6" customFormat="1">
      <c r="A523" s="68">
        <f t="shared" si="60"/>
        <v>512</v>
      </c>
      <c r="B523" s="140"/>
      <c r="C523" s="14" t="s">
        <v>27</v>
      </c>
      <c r="D523" s="39">
        <v>20821</v>
      </c>
      <c r="E523" s="15" t="s">
        <v>235</v>
      </c>
      <c r="F523" s="16">
        <v>52500</v>
      </c>
      <c r="G523" s="16"/>
      <c r="H523" s="16"/>
      <c r="I523" s="16">
        <v>52500</v>
      </c>
      <c r="J523" s="16">
        <f t="shared" si="61"/>
        <v>0</v>
      </c>
      <c r="K523" s="80"/>
      <c r="L523" s="80"/>
    </row>
    <row r="524" spans="1:12" s="6" customFormat="1">
      <c r="A524" s="68">
        <f t="shared" si="60"/>
        <v>513</v>
      </c>
      <c r="B524" s="140"/>
      <c r="C524" s="14" t="s">
        <v>43</v>
      </c>
      <c r="D524" s="39">
        <v>34905</v>
      </c>
      <c r="E524" s="15" t="s">
        <v>286</v>
      </c>
      <c r="F524" s="52">
        <v>89039.87</v>
      </c>
      <c r="G524" s="58">
        <v>36</v>
      </c>
      <c r="H524" s="16">
        <f t="shared" ref="H524:H525" si="67">F524/G524</f>
        <v>2473.3297222222222</v>
      </c>
      <c r="I524" s="52">
        <v>89039.87</v>
      </c>
      <c r="J524" s="16">
        <f t="shared" si="61"/>
        <v>0</v>
      </c>
      <c r="K524" s="80"/>
      <c r="L524" s="80"/>
    </row>
    <row r="525" spans="1:12" s="6" customFormat="1">
      <c r="A525" s="68">
        <f t="shared" si="60"/>
        <v>514</v>
      </c>
      <c r="B525" s="140"/>
      <c r="C525" s="14" t="s">
        <v>26</v>
      </c>
      <c r="D525" s="39">
        <v>39004</v>
      </c>
      <c r="E525" s="15" t="s">
        <v>236</v>
      </c>
      <c r="F525" s="52">
        <v>69329</v>
      </c>
      <c r="G525" s="58">
        <v>36</v>
      </c>
      <c r="H525" s="16">
        <f t="shared" si="67"/>
        <v>1925.8055555555557</v>
      </c>
      <c r="I525" s="52">
        <v>69329</v>
      </c>
      <c r="J525" s="16">
        <f t="shared" si="61"/>
        <v>0</v>
      </c>
      <c r="K525" s="80"/>
      <c r="L525" s="80"/>
    </row>
    <row r="526" spans="1:12" s="6" customFormat="1">
      <c r="A526" s="68">
        <f t="shared" si="60"/>
        <v>515</v>
      </c>
      <c r="B526" s="140"/>
      <c r="C526" s="14" t="s">
        <v>26</v>
      </c>
      <c r="D526" s="39">
        <v>36495</v>
      </c>
      <c r="E526" s="15" t="s">
        <v>236</v>
      </c>
      <c r="F526" s="52">
        <v>15470</v>
      </c>
      <c r="G526" s="52"/>
      <c r="H526" s="52"/>
      <c r="I526" s="52">
        <v>15470</v>
      </c>
      <c r="J526" s="16">
        <f t="shared" si="61"/>
        <v>0</v>
      </c>
      <c r="K526" s="80"/>
      <c r="L526" s="80"/>
    </row>
    <row r="527" spans="1:12" s="6" customFormat="1">
      <c r="A527" s="68">
        <f t="shared" si="60"/>
        <v>516</v>
      </c>
      <c r="B527" s="140"/>
      <c r="C527" s="14" t="s">
        <v>26</v>
      </c>
      <c r="D527" s="39">
        <v>40330</v>
      </c>
      <c r="E527" s="15" t="s">
        <v>237</v>
      </c>
      <c r="F527" s="52">
        <v>29738.78</v>
      </c>
      <c r="G527" s="16"/>
      <c r="H527" s="16"/>
      <c r="I527" s="52">
        <v>29738.78</v>
      </c>
      <c r="J527" s="16">
        <f t="shared" si="61"/>
        <v>0</v>
      </c>
      <c r="K527" s="80"/>
      <c r="L527" s="80"/>
    </row>
    <row r="528" spans="1:12" s="6" customFormat="1">
      <c r="A528" s="68">
        <f t="shared" ref="A528:A592" si="68">A527+1</f>
        <v>517</v>
      </c>
      <c r="B528" s="140"/>
      <c r="C528" s="14" t="s">
        <v>238</v>
      </c>
      <c r="D528" s="39">
        <v>34395</v>
      </c>
      <c r="E528" s="15" t="s">
        <v>239</v>
      </c>
      <c r="F528" s="52">
        <v>46772</v>
      </c>
      <c r="G528" s="58">
        <v>36</v>
      </c>
      <c r="H528" s="16">
        <f t="shared" ref="H528:H529" si="69">F528/G528</f>
        <v>1299.2222222222222</v>
      </c>
      <c r="I528" s="52">
        <v>46772</v>
      </c>
      <c r="J528" s="16">
        <f t="shared" ref="J528:J592" si="70">F528-I528</f>
        <v>0</v>
      </c>
      <c r="K528" s="80"/>
      <c r="L528" s="80"/>
    </row>
    <row r="529" spans="1:12" s="6" customFormat="1">
      <c r="A529" s="68">
        <f t="shared" si="68"/>
        <v>518</v>
      </c>
      <c r="B529" s="140"/>
      <c r="C529" s="14" t="s">
        <v>238</v>
      </c>
      <c r="D529" s="39">
        <v>40162</v>
      </c>
      <c r="E529" s="15" t="s">
        <v>240</v>
      </c>
      <c r="F529" s="52">
        <v>169105</v>
      </c>
      <c r="G529" s="58">
        <v>36</v>
      </c>
      <c r="H529" s="16">
        <f t="shared" si="69"/>
        <v>4697.3611111111113</v>
      </c>
      <c r="I529" s="52">
        <v>169105</v>
      </c>
      <c r="J529" s="16">
        <f t="shared" si="70"/>
        <v>0</v>
      </c>
      <c r="K529" s="80"/>
      <c r="L529" s="80"/>
    </row>
    <row r="530" spans="1:12" s="6" customFormat="1">
      <c r="A530" s="68">
        <f t="shared" si="68"/>
        <v>519</v>
      </c>
      <c r="B530" s="140"/>
      <c r="C530" s="14" t="s">
        <v>241</v>
      </c>
      <c r="D530" s="39">
        <v>40330</v>
      </c>
      <c r="E530" s="15" t="s">
        <v>242</v>
      </c>
      <c r="F530" s="52">
        <v>10600</v>
      </c>
      <c r="G530" s="16"/>
      <c r="H530" s="16"/>
      <c r="I530" s="16">
        <v>10600</v>
      </c>
      <c r="J530" s="16">
        <f t="shared" si="70"/>
        <v>0</v>
      </c>
      <c r="K530" s="80"/>
      <c r="L530" s="80"/>
    </row>
    <row r="531" spans="1:12" s="6" customFormat="1">
      <c r="A531" s="68">
        <f t="shared" si="68"/>
        <v>520</v>
      </c>
      <c r="B531" s="140"/>
      <c r="C531" s="14" t="s">
        <v>25</v>
      </c>
      <c r="D531" s="39">
        <v>38167</v>
      </c>
      <c r="E531" s="15" t="s">
        <v>243</v>
      </c>
      <c r="F531" s="52">
        <v>11531</v>
      </c>
      <c r="G531" s="16"/>
      <c r="H531" s="16"/>
      <c r="I531" s="16">
        <v>11531</v>
      </c>
      <c r="J531" s="16">
        <f t="shared" si="70"/>
        <v>0</v>
      </c>
      <c r="K531" s="80"/>
      <c r="L531" s="80"/>
    </row>
    <row r="532" spans="1:12" s="6" customFormat="1">
      <c r="A532" s="68">
        <f t="shared" si="68"/>
        <v>521</v>
      </c>
      <c r="B532" s="140"/>
      <c r="C532" s="14" t="s">
        <v>25</v>
      </c>
      <c r="D532" s="96">
        <v>38167</v>
      </c>
      <c r="E532" s="97" t="s">
        <v>711</v>
      </c>
      <c r="F532" s="50">
        <v>7543</v>
      </c>
      <c r="G532" s="16"/>
      <c r="H532" s="16"/>
      <c r="I532" s="51">
        <v>7543</v>
      </c>
      <c r="J532" s="16">
        <f t="shared" si="70"/>
        <v>0</v>
      </c>
      <c r="K532" s="80"/>
      <c r="L532" s="80"/>
    </row>
    <row r="533" spans="1:12" s="6" customFormat="1">
      <c r="A533" s="68">
        <f t="shared" si="68"/>
        <v>522</v>
      </c>
      <c r="B533" s="140"/>
      <c r="C533" s="14" t="s">
        <v>48</v>
      </c>
      <c r="D533" s="39">
        <v>40330</v>
      </c>
      <c r="E533" s="15" t="s">
        <v>244</v>
      </c>
      <c r="F533" s="52">
        <v>12283.99</v>
      </c>
      <c r="G533" s="16"/>
      <c r="H533" s="16"/>
      <c r="I533" s="16">
        <v>12283.99</v>
      </c>
      <c r="J533" s="16">
        <f t="shared" si="70"/>
        <v>0</v>
      </c>
      <c r="K533" s="80"/>
      <c r="L533" s="80"/>
    </row>
    <row r="534" spans="1:12" s="6" customFormat="1">
      <c r="A534" s="68">
        <f t="shared" si="68"/>
        <v>523</v>
      </c>
      <c r="B534" s="141"/>
      <c r="C534" s="14" t="s">
        <v>26</v>
      </c>
      <c r="D534" s="39"/>
      <c r="E534" s="15" t="s">
        <v>219</v>
      </c>
      <c r="F534" s="52">
        <v>7045</v>
      </c>
      <c r="G534" s="16"/>
      <c r="H534" s="16"/>
      <c r="I534" s="16">
        <v>7045</v>
      </c>
      <c r="J534" s="16">
        <f t="shared" si="70"/>
        <v>0</v>
      </c>
      <c r="K534" s="80"/>
      <c r="L534" s="80"/>
    </row>
    <row r="535" spans="1:12" s="5" customFormat="1">
      <c r="A535" s="68">
        <f t="shared" si="68"/>
        <v>524</v>
      </c>
      <c r="B535" s="139" t="s">
        <v>639</v>
      </c>
      <c r="C535" s="72" t="s">
        <v>29</v>
      </c>
      <c r="D535" s="73">
        <v>40330</v>
      </c>
      <c r="E535" s="22" t="s">
        <v>51</v>
      </c>
      <c r="F535" s="25">
        <v>51200</v>
      </c>
      <c r="G535" s="58"/>
      <c r="H535" s="16"/>
      <c r="I535" s="25">
        <v>51200</v>
      </c>
      <c r="J535" s="16">
        <f t="shared" si="70"/>
        <v>0</v>
      </c>
      <c r="K535" s="149" t="s">
        <v>673</v>
      </c>
      <c r="L535" s="75"/>
    </row>
    <row r="536" spans="1:12" s="5" customFormat="1">
      <c r="A536" s="68">
        <f t="shared" si="68"/>
        <v>525</v>
      </c>
      <c r="B536" s="140"/>
      <c r="C536" s="98" t="s">
        <v>29</v>
      </c>
      <c r="D536" s="73">
        <v>40330</v>
      </c>
      <c r="E536" s="22" t="s">
        <v>51</v>
      </c>
      <c r="F536" s="25">
        <v>51200</v>
      </c>
      <c r="G536" s="58"/>
      <c r="H536" s="16"/>
      <c r="I536" s="25">
        <v>51200</v>
      </c>
      <c r="J536" s="16">
        <f t="shared" si="70"/>
        <v>0</v>
      </c>
      <c r="K536" s="149"/>
      <c r="L536" s="75"/>
    </row>
    <row r="537" spans="1:12" s="5" customFormat="1">
      <c r="A537" s="68">
        <f t="shared" si="68"/>
        <v>526</v>
      </c>
      <c r="B537" s="140"/>
      <c r="C537" s="72" t="s">
        <v>29</v>
      </c>
      <c r="D537" s="73">
        <v>40330</v>
      </c>
      <c r="E537" s="22" t="s">
        <v>51</v>
      </c>
      <c r="F537" s="25">
        <v>51200</v>
      </c>
      <c r="G537" s="58"/>
      <c r="H537" s="16"/>
      <c r="I537" s="25">
        <v>51200</v>
      </c>
      <c r="J537" s="16">
        <f t="shared" si="70"/>
        <v>0</v>
      </c>
      <c r="K537" s="149"/>
      <c r="L537" s="75"/>
    </row>
    <row r="538" spans="1:12" s="5" customFormat="1">
      <c r="A538" s="68">
        <f t="shared" si="68"/>
        <v>527</v>
      </c>
      <c r="B538" s="140"/>
      <c r="C538" s="72" t="s">
        <v>26</v>
      </c>
      <c r="D538" s="73">
        <v>40330</v>
      </c>
      <c r="E538" s="22" t="s">
        <v>328</v>
      </c>
      <c r="F538" s="25">
        <v>35400</v>
      </c>
      <c r="G538" s="25"/>
      <c r="H538" s="25"/>
      <c r="I538" s="25">
        <v>35400</v>
      </c>
      <c r="J538" s="16">
        <f t="shared" si="70"/>
        <v>0</v>
      </c>
      <c r="K538" s="149"/>
      <c r="L538" s="75"/>
    </row>
    <row r="539" spans="1:12" s="5" customFormat="1">
      <c r="A539" s="68">
        <f t="shared" si="68"/>
        <v>528</v>
      </c>
      <c r="B539" s="140"/>
      <c r="C539" s="72" t="s">
        <v>26</v>
      </c>
      <c r="D539" s="73">
        <v>40330</v>
      </c>
      <c r="E539" s="22" t="s">
        <v>328</v>
      </c>
      <c r="F539" s="25">
        <v>35400</v>
      </c>
      <c r="G539" s="25"/>
      <c r="H539" s="25"/>
      <c r="I539" s="25">
        <v>35400</v>
      </c>
      <c r="J539" s="16">
        <f t="shared" si="70"/>
        <v>0</v>
      </c>
      <c r="K539" s="149"/>
      <c r="L539" s="75"/>
    </row>
    <row r="540" spans="1:12" s="5" customFormat="1" ht="16.149999999999999" customHeight="1">
      <c r="A540" s="68">
        <f t="shared" si="68"/>
        <v>529</v>
      </c>
      <c r="B540" s="140"/>
      <c r="C540" s="72" t="s">
        <v>26</v>
      </c>
      <c r="D540" s="73">
        <v>40330</v>
      </c>
      <c r="E540" s="22" t="s">
        <v>328</v>
      </c>
      <c r="F540" s="25">
        <v>35400</v>
      </c>
      <c r="G540" s="25"/>
      <c r="H540" s="25"/>
      <c r="I540" s="25">
        <v>35400</v>
      </c>
      <c r="J540" s="16">
        <f t="shared" si="70"/>
        <v>0</v>
      </c>
      <c r="K540" s="149"/>
      <c r="L540" s="75"/>
    </row>
    <row r="541" spans="1:12" s="5" customFormat="1">
      <c r="A541" s="68">
        <f t="shared" si="68"/>
        <v>530</v>
      </c>
      <c r="B541" s="140"/>
      <c r="C541" s="72" t="s">
        <v>38</v>
      </c>
      <c r="D541" s="73">
        <v>40330</v>
      </c>
      <c r="E541" s="22" t="s">
        <v>329</v>
      </c>
      <c r="F541" s="25">
        <v>15250</v>
      </c>
      <c r="G541" s="25"/>
      <c r="H541" s="25"/>
      <c r="I541" s="25">
        <v>15250</v>
      </c>
      <c r="J541" s="16">
        <f t="shared" si="70"/>
        <v>0</v>
      </c>
      <c r="K541" s="149"/>
      <c r="L541" s="75"/>
    </row>
    <row r="542" spans="1:12" s="5" customFormat="1">
      <c r="A542" s="68">
        <f t="shared" si="68"/>
        <v>531</v>
      </c>
      <c r="B542" s="140"/>
      <c r="C542" s="72" t="s">
        <v>38</v>
      </c>
      <c r="D542" s="73">
        <v>40330</v>
      </c>
      <c r="E542" s="22" t="s">
        <v>329</v>
      </c>
      <c r="F542" s="25">
        <v>15250</v>
      </c>
      <c r="G542" s="25"/>
      <c r="H542" s="25"/>
      <c r="I542" s="25">
        <v>15250</v>
      </c>
      <c r="J542" s="16">
        <f t="shared" si="70"/>
        <v>0</v>
      </c>
      <c r="K542" s="149"/>
      <c r="L542" s="75"/>
    </row>
    <row r="543" spans="1:12" s="5" customFormat="1">
      <c r="A543" s="68">
        <f t="shared" si="68"/>
        <v>532</v>
      </c>
      <c r="B543" s="141"/>
      <c r="C543" s="72" t="s">
        <v>330</v>
      </c>
      <c r="D543" s="73">
        <v>40330</v>
      </c>
      <c r="E543" s="22" t="s">
        <v>331</v>
      </c>
      <c r="F543" s="25">
        <v>22500</v>
      </c>
      <c r="G543" s="25"/>
      <c r="H543" s="25"/>
      <c r="I543" s="25">
        <v>22500</v>
      </c>
      <c r="J543" s="16">
        <f t="shared" si="70"/>
        <v>0</v>
      </c>
      <c r="K543" s="149"/>
      <c r="L543" s="75"/>
    </row>
    <row r="544" spans="1:12" s="11" customFormat="1" ht="15" customHeight="1">
      <c r="A544" s="68">
        <f t="shared" si="68"/>
        <v>533</v>
      </c>
      <c r="B544" s="139" t="s">
        <v>742</v>
      </c>
      <c r="C544" s="72" t="s">
        <v>60</v>
      </c>
      <c r="D544" s="73">
        <v>39965</v>
      </c>
      <c r="E544" s="22" t="s">
        <v>44</v>
      </c>
      <c r="F544" s="27">
        <v>18121</v>
      </c>
      <c r="G544" s="25"/>
      <c r="H544" s="25"/>
      <c r="I544" s="27">
        <v>18121</v>
      </c>
      <c r="J544" s="16">
        <f t="shared" si="70"/>
        <v>0</v>
      </c>
      <c r="K544" s="99"/>
      <c r="L544" s="99"/>
    </row>
    <row r="545" spans="1:12" s="11" customFormat="1">
      <c r="A545" s="68">
        <f t="shared" si="68"/>
        <v>534</v>
      </c>
      <c r="B545" s="140"/>
      <c r="C545" s="72" t="s">
        <v>25</v>
      </c>
      <c r="D545" s="73">
        <v>39234</v>
      </c>
      <c r="E545" s="22" t="s">
        <v>61</v>
      </c>
      <c r="F545" s="27">
        <v>15050</v>
      </c>
      <c r="G545" s="25"/>
      <c r="H545" s="25"/>
      <c r="I545" s="27">
        <v>15050</v>
      </c>
      <c r="J545" s="16">
        <f t="shared" si="70"/>
        <v>0</v>
      </c>
      <c r="K545" s="99"/>
      <c r="L545" s="99"/>
    </row>
    <row r="546" spans="1:12" s="11" customFormat="1">
      <c r="A546" s="68">
        <f t="shared" si="68"/>
        <v>535</v>
      </c>
      <c r="B546" s="140"/>
      <c r="C546" s="72" t="s">
        <v>26</v>
      </c>
      <c r="D546" s="73">
        <v>38869</v>
      </c>
      <c r="E546" s="22" t="s">
        <v>62</v>
      </c>
      <c r="F546" s="27">
        <v>12772</v>
      </c>
      <c r="G546" s="25"/>
      <c r="H546" s="25"/>
      <c r="I546" s="27">
        <v>12772</v>
      </c>
      <c r="J546" s="16">
        <f t="shared" si="70"/>
        <v>0</v>
      </c>
      <c r="K546" s="99"/>
      <c r="L546" s="99"/>
    </row>
    <row r="547" spans="1:12" s="11" customFormat="1">
      <c r="A547" s="68">
        <f t="shared" si="68"/>
        <v>536</v>
      </c>
      <c r="B547" s="140"/>
      <c r="C547" s="72" t="s">
        <v>5</v>
      </c>
      <c r="D547" s="39">
        <v>39965</v>
      </c>
      <c r="E547" s="15"/>
      <c r="F547" s="27">
        <v>79764</v>
      </c>
      <c r="G547" s="58">
        <v>36</v>
      </c>
      <c r="H547" s="16">
        <f t="shared" ref="H547:H548" si="71">F547/G547</f>
        <v>2215.6666666666665</v>
      </c>
      <c r="I547" s="27">
        <v>79764</v>
      </c>
      <c r="J547" s="16">
        <f t="shared" si="70"/>
        <v>0</v>
      </c>
      <c r="K547" s="99" t="s">
        <v>699</v>
      </c>
      <c r="L547" s="99"/>
    </row>
    <row r="548" spans="1:12" s="11" customFormat="1">
      <c r="A548" s="68">
        <f t="shared" si="68"/>
        <v>537</v>
      </c>
      <c r="B548" s="140"/>
      <c r="C548" s="72" t="s">
        <v>26</v>
      </c>
      <c r="D548" s="73">
        <v>41244</v>
      </c>
      <c r="E548" s="22" t="s">
        <v>63</v>
      </c>
      <c r="F548" s="27">
        <v>44820.72</v>
      </c>
      <c r="G548" s="58">
        <v>36</v>
      </c>
      <c r="H548" s="16">
        <f t="shared" si="71"/>
        <v>1245.02</v>
      </c>
      <c r="I548" s="27">
        <v>44820.72</v>
      </c>
      <c r="J548" s="16">
        <f t="shared" si="70"/>
        <v>0</v>
      </c>
      <c r="K548" s="99"/>
      <c r="L548" s="99"/>
    </row>
    <row r="549" spans="1:12" s="11" customFormat="1">
      <c r="A549" s="68">
        <f t="shared" si="68"/>
        <v>538</v>
      </c>
      <c r="B549" s="140"/>
      <c r="C549" s="82" t="s">
        <v>46</v>
      </c>
      <c r="D549" s="37">
        <v>42644</v>
      </c>
      <c r="E549" s="38" t="s">
        <v>47</v>
      </c>
      <c r="F549" s="23">
        <v>54201</v>
      </c>
      <c r="G549" s="23">
        <v>0</v>
      </c>
      <c r="H549" s="16"/>
      <c r="I549" s="23">
        <v>54201</v>
      </c>
      <c r="J549" s="16">
        <f t="shared" si="70"/>
        <v>0</v>
      </c>
      <c r="K549" s="99"/>
      <c r="L549" s="99"/>
    </row>
    <row r="550" spans="1:12" s="11" customFormat="1">
      <c r="A550" s="68">
        <f t="shared" si="68"/>
        <v>539</v>
      </c>
      <c r="B550" s="141"/>
      <c r="C550" s="72" t="s">
        <v>30</v>
      </c>
      <c r="D550" s="73">
        <v>39600</v>
      </c>
      <c r="E550" s="22" t="s">
        <v>65</v>
      </c>
      <c r="F550" s="27">
        <v>18700</v>
      </c>
      <c r="G550" s="25"/>
      <c r="H550" s="25"/>
      <c r="I550" s="27">
        <v>18700</v>
      </c>
      <c r="J550" s="16">
        <f t="shared" si="70"/>
        <v>0</v>
      </c>
      <c r="K550" s="99"/>
      <c r="L550" s="99"/>
    </row>
    <row r="551" spans="1:12" s="12" customFormat="1" ht="15" customHeight="1">
      <c r="A551" s="68">
        <f t="shared" si="68"/>
        <v>540</v>
      </c>
      <c r="B551" s="139" t="s">
        <v>610</v>
      </c>
      <c r="C551" s="72" t="s">
        <v>7</v>
      </c>
      <c r="D551" s="73">
        <v>41871</v>
      </c>
      <c r="E551" s="22"/>
      <c r="F551" s="27">
        <v>18143</v>
      </c>
      <c r="G551" s="25"/>
      <c r="H551" s="25"/>
      <c r="I551" s="27">
        <v>18143</v>
      </c>
      <c r="J551" s="16">
        <f t="shared" si="70"/>
        <v>0</v>
      </c>
      <c r="K551" s="81"/>
      <c r="L551" s="81"/>
    </row>
    <row r="552" spans="1:12" s="12" customFormat="1">
      <c r="A552" s="68">
        <f t="shared" si="68"/>
        <v>541</v>
      </c>
      <c r="B552" s="140"/>
      <c r="C552" s="72" t="s">
        <v>27</v>
      </c>
      <c r="D552" s="73">
        <v>41871</v>
      </c>
      <c r="E552" s="22" t="s">
        <v>35</v>
      </c>
      <c r="F552" s="27">
        <v>51521.52</v>
      </c>
      <c r="G552" s="58">
        <v>36</v>
      </c>
      <c r="H552" s="16">
        <f t="shared" ref="H552:H554" si="72">F552/G552</f>
        <v>1431.1533333333332</v>
      </c>
      <c r="I552" s="27">
        <v>51521.52</v>
      </c>
      <c r="J552" s="16">
        <f t="shared" si="70"/>
        <v>0</v>
      </c>
      <c r="K552" s="81"/>
      <c r="L552" s="81"/>
    </row>
    <row r="553" spans="1:12" s="12" customFormat="1">
      <c r="A553" s="68">
        <f t="shared" si="68"/>
        <v>542</v>
      </c>
      <c r="B553" s="140"/>
      <c r="C553" s="72" t="s">
        <v>27</v>
      </c>
      <c r="D553" s="73">
        <v>41871</v>
      </c>
      <c r="E553" s="22" t="s">
        <v>35</v>
      </c>
      <c r="F553" s="27">
        <v>51521.52</v>
      </c>
      <c r="G553" s="58">
        <v>36</v>
      </c>
      <c r="H553" s="16">
        <f t="shared" si="72"/>
        <v>1431.1533333333332</v>
      </c>
      <c r="I553" s="27">
        <v>51521.52</v>
      </c>
      <c r="J553" s="16">
        <f t="shared" si="70"/>
        <v>0</v>
      </c>
      <c r="K553" s="81"/>
      <c r="L553" s="81"/>
    </row>
    <row r="554" spans="1:12" s="12" customFormat="1">
      <c r="A554" s="68">
        <f t="shared" si="68"/>
        <v>543</v>
      </c>
      <c r="B554" s="140"/>
      <c r="C554" s="72" t="s">
        <v>27</v>
      </c>
      <c r="D554" s="73">
        <v>41871</v>
      </c>
      <c r="E554" s="22" t="s">
        <v>35</v>
      </c>
      <c r="F554" s="27">
        <v>51521.52</v>
      </c>
      <c r="G554" s="58">
        <v>36</v>
      </c>
      <c r="H554" s="16">
        <f t="shared" si="72"/>
        <v>1431.1533333333332</v>
      </c>
      <c r="I554" s="27">
        <v>51521.52</v>
      </c>
      <c r="J554" s="16">
        <f t="shared" si="70"/>
        <v>0</v>
      </c>
      <c r="K554" s="81"/>
      <c r="L554" s="81"/>
    </row>
    <row r="555" spans="1:12" s="12" customFormat="1">
      <c r="A555" s="68">
        <f t="shared" si="68"/>
        <v>544</v>
      </c>
      <c r="B555" s="140"/>
      <c r="C555" s="72" t="s">
        <v>55</v>
      </c>
      <c r="D555" s="73">
        <v>41871</v>
      </c>
      <c r="E555" s="22" t="s">
        <v>80</v>
      </c>
      <c r="F555" s="27">
        <v>975.15</v>
      </c>
      <c r="G555" s="25"/>
      <c r="H555" s="25"/>
      <c r="I555" s="27">
        <v>975.15</v>
      </c>
      <c r="J555" s="16">
        <f t="shared" si="70"/>
        <v>0</v>
      </c>
      <c r="K555" s="81"/>
      <c r="L555" s="81"/>
    </row>
    <row r="556" spans="1:12" s="12" customFormat="1">
      <c r="A556" s="68">
        <f t="shared" si="68"/>
        <v>545</v>
      </c>
      <c r="B556" s="140"/>
      <c r="C556" s="72" t="s">
        <v>26</v>
      </c>
      <c r="D556" s="73">
        <v>41871</v>
      </c>
      <c r="E556" s="22" t="s">
        <v>150</v>
      </c>
      <c r="F556" s="27">
        <v>24116</v>
      </c>
      <c r="G556" s="25"/>
      <c r="H556" s="25"/>
      <c r="I556" s="27">
        <v>24116</v>
      </c>
      <c r="J556" s="16">
        <f t="shared" si="70"/>
        <v>0</v>
      </c>
      <c r="K556" s="81"/>
      <c r="L556" s="81"/>
    </row>
    <row r="557" spans="1:12" s="12" customFormat="1">
      <c r="A557" s="68">
        <f t="shared" si="68"/>
        <v>546</v>
      </c>
      <c r="B557" s="140"/>
      <c r="C557" s="72" t="s">
        <v>26</v>
      </c>
      <c r="D557" s="73">
        <v>41871</v>
      </c>
      <c r="E557" s="22" t="s">
        <v>150</v>
      </c>
      <c r="F557" s="27">
        <v>24116</v>
      </c>
      <c r="G557" s="25"/>
      <c r="H557" s="25"/>
      <c r="I557" s="27">
        <v>24116</v>
      </c>
      <c r="J557" s="16">
        <f t="shared" si="70"/>
        <v>0</v>
      </c>
      <c r="K557" s="81"/>
      <c r="L557" s="81"/>
    </row>
    <row r="558" spans="1:12" s="12" customFormat="1">
      <c r="A558" s="68">
        <f t="shared" si="68"/>
        <v>547</v>
      </c>
      <c r="B558" s="140"/>
      <c r="C558" s="72" t="s">
        <v>55</v>
      </c>
      <c r="D558" s="73"/>
      <c r="E558" s="22" t="s">
        <v>162</v>
      </c>
      <c r="F558" s="27">
        <v>37070</v>
      </c>
      <c r="G558" s="25"/>
      <c r="H558" s="25"/>
      <c r="I558" s="27">
        <v>37070</v>
      </c>
      <c r="J558" s="16">
        <f t="shared" si="70"/>
        <v>0</v>
      </c>
      <c r="K558" s="81"/>
      <c r="L558" s="81"/>
    </row>
    <row r="559" spans="1:12" s="12" customFormat="1">
      <c r="A559" s="68">
        <f t="shared" si="68"/>
        <v>548</v>
      </c>
      <c r="B559" s="140"/>
      <c r="C559" s="72" t="s">
        <v>55</v>
      </c>
      <c r="D559" s="73">
        <v>41609</v>
      </c>
      <c r="E559" s="22" t="s">
        <v>649</v>
      </c>
      <c r="F559" s="27">
        <v>44820.71</v>
      </c>
      <c r="G559" s="25"/>
      <c r="H559" s="25"/>
      <c r="I559" s="27">
        <v>44820.71</v>
      </c>
      <c r="J559" s="16">
        <f t="shared" si="70"/>
        <v>0</v>
      </c>
      <c r="K559" s="81"/>
      <c r="L559" s="81"/>
    </row>
    <row r="560" spans="1:12" s="12" customFormat="1">
      <c r="A560" s="68">
        <f t="shared" si="68"/>
        <v>549</v>
      </c>
      <c r="B560" s="140"/>
      <c r="C560" s="72" t="s">
        <v>90</v>
      </c>
      <c r="D560" s="73"/>
      <c r="E560" s="22" t="s">
        <v>163</v>
      </c>
      <c r="F560" s="25">
        <v>75500</v>
      </c>
      <c r="G560" s="58">
        <v>36</v>
      </c>
      <c r="H560" s="16">
        <f t="shared" ref="H560" si="73">F560/G560</f>
        <v>2097.2222222222222</v>
      </c>
      <c r="I560" s="25">
        <v>75500</v>
      </c>
      <c r="J560" s="16">
        <f t="shared" ref="J560:J561" si="74">F560-I560</f>
        <v>0</v>
      </c>
      <c r="K560" s="81"/>
      <c r="L560" s="81"/>
    </row>
    <row r="561" spans="1:12" s="12" customFormat="1" ht="23.25" customHeight="1">
      <c r="A561" s="68">
        <v>550</v>
      </c>
      <c r="B561" s="141"/>
      <c r="C561" s="116" t="s">
        <v>10</v>
      </c>
      <c r="D561" s="70">
        <v>40695</v>
      </c>
      <c r="E561" s="71" t="s">
        <v>642</v>
      </c>
      <c r="F561" s="27">
        <v>93522</v>
      </c>
      <c r="G561" s="27">
        <v>0</v>
      </c>
      <c r="H561" s="52"/>
      <c r="I561" s="27">
        <v>93522</v>
      </c>
      <c r="J561" s="52">
        <f t="shared" si="74"/>
        <v>0</v>
      </c>
      <c r="K561" s="75"/>
      <c r="L561" s="81"/>
    </row>
    <row r="562" spans="1:12">
      <c r="A562" s="68">
        <f t="shared" si="68"/>
        <v>551</v>
      </c>
      <c r="B562" s="140" t="s">
        <v>609</v>
      </c>
      <c r="C562" s="72" t="s">
        <v>27</v>
      </c>
      <c r="D562" s="73">
        <v>41871</v>
      </c>
      <c r="E562" s="22" t="s">
        <v>35</v>
      </c>
      <c r="F562" s="27">
        <v>51521.53</v>
      </c>
      <c r="G562" s="58">
        <v>36</v>
      </c>
      <c r="H562" s="16">
        <f t="shared" ref="H562:H564" si="75">F562/G562</f>
        <v>1431.1536111111111</v>
      </c>
      <c r="I562" s="27">
        <v>51521.53</v>
      </c>
      <c r="J562" s="16">
        <f t="shared" si="70"/>
        <v>0</v>
      </c>
      <c r="K562" s="19"/>
      <c r="L562" s="19"/>
    </row>
    <row r="563" spans="1:12">
      <c r="A563" s="68">
        <f t="shared" si="68"/>
        <v>552</v>
      </c>
      <c r="B563" s="140"/>
      <c r="C563" s="72" t="s">
        <v>27</v>
      </c>
      <c r="D563" s="73">
        <v>41871</v>
      </c>
      <c r="E563" s="22" t="s">
        <v>35</v>
      </c>
      <c r="F563" s="27">
        <v>51521.53</v>
      </c>
      <c r="G563" s="58">
        <v>36</v>
      </c>
      <c r="H563" s="16">
        <f t="shared" si="75"/>
        <v>1431.1536111111111</v>
      </c>
      <c r="I563" s="27">
        <v>51521.53</v>
      </c>
      <c r="J563" s="16">
        <f t="shared" si="70"/>
        <v>0</v>
      </c>
      <c r="K563" s="19"/>
      <c r="L563" s="19"/>
    </row>
    <row r="564" spans="1:12">
      <c r="A564" s="68">
        <f t="shared" si="68"/>
        <v>553</v>
      </c>
      <c r="B564" s="140"/>
      <c r="C564" s="72" t="s">
        <v>27</v>
      </c>
      <c r="D564" s="73">
        <v>40330</v>
      </c>
      <c r="E564" s="22" t="s">
        <v>81</v>
      </c>
      <c r="F564" s="27">
        <v>169838.89</v>
      </c>
      <c r="G564" s="58">
        <v>36</v>
      </c>
      <c r="H564" s="16">
        <f t="shared" si="75"/>
        <v>4717.746944444445</v>
      </c>
      <c r="I564" s="27">
        <v>169838.89</v>
      </c>
      <c r="J564" s="16">
        <f t="shared" si="70"/>
        <v>0</v>
      </c>
      <c r="K564" s="19"/>
      <c r="L564" s="19"/>
    </row>
    <row r="565" spans="1:12">
      <c r="A565" s="68">
        <f t="shared" si="68"/>
        <v>554</v>
      </c>
      <c r="B565" s="140"/>
      <c r="C565" s="72" t="s">
        <v>26</v>
      </c>
      <c r="D565" s="73">
        <v>41871</v>
      </c>
      <c r="E565" s="22" t="s">
        <v>82</v>
      </c>
      <c r="F565" s="27">
        <v>24375</v>
      </c>
      <c r="G565" s="25"/>
      <c r="H565" s="25"/>
      <c r="I565" s="27">
        <v>24375</v>
      </c>
      <c r="J565" s="16">
        <f t="shared" si="70"/>
        <v>0</v>
      </c>
      <c r="K565" s="19"/>
      <c r="L565" s="19"/>
    </row>
    <row r="566" spans="1:12">
      <c r="A566" s="68">
        <f t="shared" si="68"/>
        <v>555</v>
      </c>
      <c r="B566" s="140"/>
      <c r="C566" s="72" t="s">
        <v>26</v>
      </c>
      <c r="D566" s="73">
        <v>41244</v>
      </c>
      <c r="E566" s="22" t="s">
        <v>151</v>
      </c>
      <c r="F566" s="27">
        <v>41046.5</v>
      </c>
      <c r="G566" s="58">
        <v>36</v>
      </c>
      <c r="H566" s="16">
        <f t="shared" ref="H566:H567" si="76">F566/G566</f>
        <v>1140.1805555555557</v>
      </c>
      <c r="I566" s="27">
        <v>41046.5</v>
      </c>
      <c r="J566" s="16">
        <f t="shared" si="70"/>
        <v>0</v>
      </c>
      <c r="K566" s="19"/>
      <c r="L566" s="19"/>
    </row>
    <row r="567" spans="1:12">
      <c r="A567" s="68">
        <f t="shared" si="68"/>
        <v>556</v>
      </c>
      <c r="B567" s="140"/>
      <c r="C567" s="72" t="s">
        <v>26</v>
      </c>
      <c r="D567" s="73">
        <v>41244</v>
      </c>
      <c r="E567" s="22" t="s">
        <v>45</v>
      </c>
      <c r="F567" s="27">
        <v>41046.5</v>
      </c>
      <c r="G567" s="58">
        <v>36</v>
      </c>
      <c r="H567" s="16">
        <f t="shared" si="76"/>
        <v>1140.1805555555557</v>
      </c>
      <c r="I567" s="27">
        <v>41046.5</v>
      </c>
      <c r="J567" s="16">
        <f t="shared" si="70"/>
        <v>0</v>
      </c>
      <c r="K567" s="19"/>
      <c r="L567" s="19"/>
    </row>
    <row r="568" spans="1:12">
      <c r="A568" s="68">
        <f t="shared" si="68"/>
        <v>557</v>
      </c>
      <c r="B568" s="140"/>
      <c r="C568" s="69" t="s">
        <v>26</v>
      </c>
      <c r="D568" s="39">
        <v>41122</v>
      </c>
      <c r="E568" s="15" t="s">
        <v>83</v>
      </c>
      <c r="F568" s="27">
        <v>38088</v>
      </c>
      <c r="G568" s="25"/>
      <c r="H568" s="25"/>
      <c r="I568" s="27">
        <v>38088</v>
      </c>
      <c r="J568" s="16">
        <f t="shared" si="70"/>
        <v>0</v>
      </c>
      <c r="K568" s="19"/>
      <c r="L568" s="19"/>
    </row>
    <row r="569" spans="1:12">
      <c r="A569" s="68">
        <f t="shared" si="68"/>
        <v>558</v>
      </c>
      <c r="B569" s="140"/>
      <c r="C569" s="82" t="s">
        <v>26</v>
      </c>
      <c r="D569" s="37">
        <v>41871</v>
      </c>
      <c r="E569" s="38" t="s">
        <v>727</v>
      </c>
      <c r="F569" s="23">
        <v>975.15</v>
      </c>
      <c r="G569" s="25"/>
      <c r="H569" s="25"/>
      <c r="I569" s="23">
        <v>975.15</v>
      </c>
      <c r="J569" s="16">
        <f t="shared" si="70"/>
        <v>0</v>
      </c>
      <c r="K569" s="19"/>
      <c r="L569" s="19"/>
    </row>
    <row r="570" spans="1:12">
      <c r="A570" s="68">
        <f t="shared" si="68"/>
        <v>559</v>
      </c>
      <c r="B570" s="140"/>
      <c r="C570" s="69" t="s">
        <v>38</v>
      </c>
      <c r="D570" s="39"/>
      <c r="E570" s="15" t="s">
        <v>164</v>
      </c>
      <c r="F570" s="25">
        <v>13400</v>
      </c>
      <c r="G570" s="100"/>
      <c r="H570" s="100"/>
      <c r="I570" s="25">
        <v>13400</v>
      </c>
      <c r="J570" s="16">
        <f t="shared" si="70"/>
        <v>0</v>
      </c>
      <c r="K570" s="19"/>
      <c r="L570" s="19"/>
    </row>
    <row r="571" spans="1:12" s="12" customFormat="1" ht="15" customHeight="1">
      <c r="A571" s="68">
        <f t="shared" si="68"/>
        <v>560</v>
      </c>
      <c r="B571" s="139" t="s">
        <v>749</v>
      </c>
      <c r="C571" s="72" t="s">
        <v>6</v>
      </c>
      <c r="D571" s="73">
        <v>40330</v>
      </c>
      <c r="E571" s="22"/>
      <c r="F571" s="27">
        <v>14011</v>
      </c>
      <c r="G571" s="25"/>
      <c r="H571" s="25"/>
      <c r="I571" s="27">
        <v>14011</v>
      </c>
      <c r="J571" s="16">
        <f t="shared" si="70"/>
        <v>0</v>
      </c>
      <c r="K571" s="81"/>
      <c r="L571" s="81"/>
    </row>
    <row r="572" spans="1:12" s="12" customFormat="1">
      <c r="A572" s="68">
        <f t="shared" si="68"/>
        <v>561</v>
      </c>
      <c r="B572" s="140"/>
      <c r="C572" s="72" t="s">
        <v>66</v>
      </c>
      <c r="D572" s="73">
        <v>39692</v>
      </c>
      <c r="E572" s="22" t="s">
        <v>67</v>
      </c>
      <c r="F572" s="27">
        <v>86441.81</v>
      </c>
      <c r="G572" s="58">
        <v>36</v>
      </c>
      <c r="H572" s="16">
        <f t="shared" ref="H572:H575" si="77">F572/G572</f>
        <v>2401.1613888888887</v>
      </c>
      <c r="I572" s="27">
        <v>86441.81</v>
      </c>
      <c r="J572" s="16">
        <f t="shared" si="70"/>
        <v>0</v>
      </c>
      <c r="K572" s="81"/>
      <c r="L572" s="81"/>
    </row>
    <row r="573" spans="1:12" s="12" customFormat="1">
      <c r="A573" s="68">
        <f t="shared" si="68"/>
        <v>562</v>
      </c>
      <c r="B573" s="140"/>
      <c r="C573" s="101" t="s">
        <v>68</v>
      </c>
      <c r="D573" s="73">
        <v>40026</v>
      </c>
      <c r="E573" s="22" t="s">
        <v>69</v>
      </c>
      <c r="F573" s="27">
        <v>79773.279999999999</v>
      </c>
      <c r="G573" s="58">
        <v>36</v>
      </c>
      <c r="H573" s="16">
        <f t="shared" si="77"/>
        <v>2215.9244444444444</v>
      </c>
      <c r="I573" s="27">
        <v>79773.279999999999</v>
      </c>
      <c r="J573" s="16">
        <f t="shared" si="70"/>
        <v>0</v>
      </c>
      <c r="K573" s="81"/>
      <c r="L573" s="81"/>
    </row>
    <row r="574" spans="1:12" s="12" customFormat="1">
      <c r="A574" s="68">
        <f t="shared" si="68"/>
        <v>563</v>
      </c>
      <c r="B574" s="140"/>
      <c r="C574" s="72" t="s">
        <v>26</v>
      </c>
      <c r="D574" s="73">
        <v>41244</v>
      </c>
      <c r="E574" s="22" t="s">
        <v>63</v>
      </c>
      <c r="F574" s="27">
        <v>44820.72</v>
      </c>
      <c r="G574" s="58">
        <v>36</v>
      </c>
      <c r="H574" s="16">
        <f t="shared" si="77"/>
        <v>1245.02</v>
      </c>
      <c r="I574" s="27">
        <v>44820.72</v>
      </c>
      <c r="J574" s="16">
        <f t="shared" si="70"/>
        <v>0</v>
      </c>
      <c r="K574" s="81"/>
      <c r="L574" s="81"/>
    </row>
    <row r="575" spans="1:12" s="12" customFormat="1">
      <c r="A575" s="68">
        <f t="shared" si="68"/>
        <v>564</v>
      </c>
      <c r="B575" s="140"/>
      <c r="C575" s="72" t="s">
        <v>46</v>
      </c>
      <c r="D575" s="73">
        <v>42644</v>
      </c>
      <c r="E575" s="22" t="s">
        <v>47</v>
      </c>
      <c r="F575" s="27">
        <v>54201</v>
      </c>
      <c r="G575" s="58">
        <v>36</v>
      </c>
      <c r="H575" s="16">
        <f t="shared" si="77"/>
        <v>1505.5833333333333</v>
      </c>
      <c r="I575" s="27">
        <v>54201</v>
      </c>
      <c r="J575" s="16">
        <f t="shared" si="70"/>
        <v>0</v>
      </c>
      <c r="K575" s="81"/>
      <c r="L575" s="81"/>
    </row>
    <row r="576" spans="1:12" s="12" customFormat="1">
      <c r="A576" s="68">
        <f t="shared" si="68"/>
        <v>565</v>
      </c>
      <c r="B576" s="140"/>
      <c r="C576" s="69" t="s">
        <v>64</v>
      </c>
      <c r="D576" s="39">
        <v>40330</v>
      </c>
      <c r="E576" s="15" t="s">
        <v>70</v>
      </c>
      <c r="F576" s="27">
        <v>35400</v>
      </c>
      <c r="G576" s="25"/>
      <c r="H576" s="25"/>
      <c r="I576" s="27">
        <v>35400</v>
      </c>
      <c r="J576" s="16">
        <f t="shared" si="70"/>
        <v>0</v>
      </c>
      <c r="K576" s="81"/>
      <c r="L576" s="81"/>
    </row>
    <row r="577" spans="1:12" s="12" customFormat="1">
      <c r="A577" s="68">
        <f t="shared" si="68"/>
        <v>566</v>
      </c>
      <c r="B577" s="140"/>
      <c r="C577" s="69" t="s">
        <v>55</v>
      </c>
      <c r="D577" s="39"/>
      <c r="E577" s="15" t="s">
        <v>172</v>
      </c>
      <c r="F577" s="27">
        <v>12772</v>
      </c>
      <c r="G577" s="25"/>
      <c r="H577" s="25"/>
      <c r="I577" s="27">
        <v>12772</v>
      </c>
      <c r="J577" s="16">
        <f t="shared" si="70"/>
        <v>0</v>
      </c>
      <c r="K577" s="81"/>
      <c r="L577" s="81"/>
    </row>
    <row r="578" spans="1:12" ht="15" customHeight="1">
      <c r="A578" s="68">
        <f t="shared" si="68"/>
        <v>567</v>
      </c>
      <c r="B578" s="139" t="s">
        <v>750</v>
      </c>
      <c r="C578" s="72" t="s">
        <v>38</v>
      </c>
      <c r="D578" s="73">
        <v>40330</v>
      </c>
      <c r="E578" s="22" t="s">
        <v>327</v>
      </c>
      <c r="F578" s="27">
        <v>18533</v>
      </c>
      <c r="G578" s="25"/>
      <c r="H578" s="25"/>
      <c r="I578" s="27">
        <v>18533</v>
      </c>
      <c r="J578" s="16">
        <f t="shared" si="70"/>
        <v>0</v>
      </c>
      <c r="K578" s="19"/>
      <c r="L578" s="19"/>
    </row>
    <row r="579" spans="1:12">
      <c r="A579" s="68">
        <f t="shared" si="68"/>
        <v>568</v>
      </c>
      <c r="B579" s="140"/>
      <c r="C579" s="69" t="s">
        <v>25</v>
      </c>
      <c r="D579" s="39">
        <v>40330</v>
      </c>
      <c r="E579" s="22" t="s">
        <v>120</v>
      </c>
      <c r="F579" s="27">
        <v>22753.32</v>
      </c>
      <c r="G579" s="25"/>
      <c r="H579" s="25"/>
      <c r="I579" s="27">
        <v>22753.32</v>
      </c>
      <c r="J579" s="16">
        <f t="shared" si="70"/>
        <v>0</v>
      </c>
      <c r="K579" s="19"/>
      <c r="L579" s="19"/>
    </row>
    <row r="580" spans="1:12">
      <c r="A580" s="68">
        <f t="shared" si="68"/>
        <v>569</v>
      </c>
      <c r="B580" s="140"/>
      <c r="C580" s="69" t="s">
        <v>25</v>
      </c>
      <c r="D580" s="39">
        <v>40330</v>
      </c>
      <c r="E580" s="22" t="s">
        <v>120</v>
      </c>
      <c r="F580" s="27">
        <v>22753.32</v>
      </c>
      <c r="G580" s="25"/>
      <c r="H580" s="25"/>
      <c r="I580" s="27">
        <v>22753.32</v>
      </c>
      <c r="J580" s="16">
        <f t="shared" si="70"/>
        <v>0</v>
      </c>
      <c r="K580" s="19"/>
      <c r="L580" s="19"/>
    </row>
    <row r="581" spans="1:12">
      <c r="A581" s="68">
        <f t="shared" si="68"/>
        <v>570</v>
      </c>
      <c r="B581" s="140"/>
      <c r="C581" s="69" t="s">
        <v>25</v>
      </c>
      <c r="D581" s="39">
        <v>40330</v>
      </c>
      <c r="E581" s="22" t="s">
        <v>120</v>
      </c>
      <c r="F581" s="27">
        <v>22753.32</v>
      </c>
      <c r="G581" s="25"/>
      <c r="H581" s="25"/>
      <c r="I581" s="27">
        <v>22753.32</v>
      </c>
      <c r="J581" s="16">
        <f t="shared" si="70"/>
        <v>0</v>
      </c>
      <c r="K581" s="19"/>
      <c r="L581" s="19"/>
    </row>
    <row r="582" spans="1:12">
      <c r="A582" s="68">
        <f t="shared" si="68"/>
        <v>571</v>
      </c>
      <c r="B582" s="140"/>
      <c r="C582" s="69" t="s">
        <v>25</v>
      </c>
      <c r="D582" s="39">
        <v>40330</v>
      </c>
      <c r="E582" s="22" t="s">
        <v>120</v>
      </c>
      <c r="F582" s="27">
        <v>22753.32</v>
      </c>
      <c r="G582" s="25"/>
      <c r="H582" s="25"/>
      <c r="I582" s="27">
        <v>22753.32</v>
      </c>
      <c r="J582" s="16">
        <f t="shared" si="70"/>
        <v>0</v>
      </c>
      <c r="K582" s="19"/>
      <c r="L582" s="19"/>
    </row>
    <row r="583" spans="1:12">
      <c r="A583" s="68">
        <f t="shared" si="68"/>
        <v>572</v>
      </c>
      <c r="B583" s="140"/>
      <c r="C583" s="69" t="s">
        <v>71</v>
      </c>
      <c r="D583" s="39">
        <v>40330</v>
      </c>
      <c r="E583" s="22" t="s">
        <v>121</v>
      </c>
      <c r="F583" s="27">
        <v>37077</v>
      </c>
      <c r="G583" s="25"/>
      <c r="H583" s="25"/>
      <c r="I583" s="27">
        <v>37077</v>
      </c>
      <c r="J583" s="16">
        <f t="shared" si="70"/>
        <v>0</v>
      </c>
      <c r="K583" s="19"/>
      <c r="L583" s="19"/>
    </row>
    <row r="584" spans="1:12">
      <c r="A584" s="68">
        <f t="shared" si="68"/>
        <v>573</v>
      </c>
      <c r="B584" s="140"/>
      <c r="C584" s="69" t="s">
        <v>71</v>
      </c>
      <c r="D584" s="39">
        <v>40330</v>
      </c>
      <c r="E584" s="22" t="s">
        <v>121</v>
      </c>
      <c r="F584" s="27">
        <v>37077</v>
      </c>
      <c r="G584" s="25"/>
      <c r="H584" s="25"/>
      <c r="I584" s="27">
        <v>37077</v>
      </c>
      <c r="J584" s="16">
        <f t="shared" si="70"/>
        <v>0</v>
      </c>
      <c r="K584" s="19"/>
      <c r="L584" s="19"/>
    </row>
    <row r="585" spans="1:12">
      <c r="A585" s="68">
        <f t="shared" si="68"/>
        <v>574</v>
      </c>
      <c r="B585" s="140"/>
      <c r="C585" s="72" t="s">
        <v>122</v>
      </c>
      <c r="D585" s="73">
        <v>40330</v>
      </c>
      <c r="E585" s="22" t="s">
        <v>123</v>
      </c>
      <c r="F585" s="27">
        <v>3720</v>
      </c>
      <c r="G585" s="25"/>
      <c r="H585" s="25"/>
      <c r="I585" s="27">
        <v>3720</v>
      </c>
      <c r="J585" s="16">
        <f t="shared" si="70"/>
        <v>0</v>
      </c>
      <c r="K585" s="19"/>
      <c r="L585" s="19"/>
    </row>
    <row r="586" spans="1:12">
      <c r="A586" s="68">
        <f t="shared" si="68"/>
        <v>575</v>
      </c>
      <c r="B586" s="140"/>
      <c r="C586" s="72" t="s">
        <v>122</v>
      </c>
      <c r="D586" s="73">
        <v>40330</v>
      </c>
      <c r="E586" s="22" t="s">
        <v>123</v>
      </c>
      <c r="F586" s="27">
        <v>3720</v>
      </c>
      <c r="G586" s="25"/>
      <c r="H586" s="25"/>
      <c r="I586" s="27">
        <v>3720</v>
      </c>
      <c r="J586" s="16">
        <f t="shared" si="70"/>
        <v>0</v>
      </c>
      <c r="K586" s="19"/>
      <c r="L586" s="19"/>
    </row>
    <row r="587" spans="1:12">
      <c r="A587" s="68">
        <f t="shared" si="68"/>
        <v>576</v>
      </c>
      <c r="B587" s="140"/>
      <c r="C587" s="72" t="s">
        <v>122</v>
      </c>
      <c r="D587" s="73">
        <v>40330</v>
      </c>
      <c r="E587" s="22" t="s">
        <v>123</v>
      </c>
      <c r="F587" s="27">
        <v>3720</v>
      </c>
      <c r="G587" s="25"/>
      <c r="H587" s="25"/>
      <c r="I587" s="27">
        <v>3720</v>
      </c>
      <c r="J587" s="16">
        <f t="shared" si="70"/>
        <v>0</v>
      </c>
      <c r="K587" s="19"/>
      <c r="L587" s="19"/>
    </row>
    <row r="588" spans="1:12">
      <c r="A588" s="68">
        <f t="shared" si="68"/>
        <v>577</v>
      </c>
      <c r="B588" s="140"/>
      <c r="C588" s="72" t="s">
        <v>124</v>
      </c>
      <c r="D588" s="73">
        <v>40330</v>
      </c>
      <c r="E588" s="22" t="s">
        <v>19</v>
      </c>
      <c r="F588" s="27">
        <v>27500</v>
      </c>
      <c r="G588" s="25"/>
      <c r="H588" s="25"/>
      <c r="I588" s="27">
        <v>27500</v>
      </c>
      <c r="J588" s="16">
        <f t="shared" si="70"/>
        <v>0</v>
      </c>
      <c r="K588" s="19"/>
      <c r="L588" s="19"/>
    </row>
    <row r="589" spans="1:12">
      <c r="A589" s="68">
        <f t="shared" si="68"/>
        <v>578</v>
      </c>
      <c r="B589" s="140"/>
      <c r="C589" s="72" t="s">
        <v>124</v>
      </c>
      <c r="D589" s="73">
        <v>40330</v>
      </c>
      <c r="E589" s="22" t="s">
        <v>16</v>
      </c>
      <c r="F589" s="27">
        <v>19963</v>
      </c>
      <c r="G589" s="25"/>
      <c r="H589" s="25"/>
      <c r="I589" s="27">
        <v>19963</v>
      </c>
      <c r="J589" s="16">
        <f t="shared" si="70"/>
        <v>0</v>
      </c>
      <c r="K589" s="19"/>
      <c r="L589" s="19"/>
    </row>
    <row r="590" spans="1:12">
      <c r="A590" s="68">
        <f t="shared" si="68"/>
        <v>579</v>
      </c>
      <c r="B590" s="140"/>
      <c r="C590" s="69" t="s">
        <v>125</v>
      </c>
      <c r="D590" s="39">
        <v>40330</v>
      </c>
      <c r="E590" s="22" t="s">
        <v>126</v>
      </c>
      <c r="F590" s="27">
        <v>12535</v>
      </c>
      <c r="G590" s="25"/>
      <c r="H590" s="25"/>
      <c r="I590" s="27">
        <v>12535</v>
      </c>
      <c r="J590" s="16">
        <f t="shared" si="70"/>
        <v>0</v>
      </c>
      <c r="K590" s="19"/>
      <c r="L590" s="19"/>
    </row>
    <row r="591" spans="1:12" ht="15" customHeight="1">
      <c r="A591" s="68">
        <f t="shared" si="68"/>
        <v>580</v>
      </c>
      <c r="B591" s="140"/>
      <c r="C591" s="14" t="s">
        <v>27</v>
      </c>
      <c r="D591" s="39">
        <v>42278</v>
      </c>
      <c r="E591" s="15" t="s">
        <v>208</v>
      </c>
      <c r="F591" s="52">
        <v>354006</v>
      </c>
      <c r="G591" s="58">
        <v>36</v>
      </c>
      <c r="H591" s="16">
        <f t="shared" ref="H591:H595" si="78">F591/G591</f>
        <v>9833.5</v>
      </c>
      <c r="I591" s="23">
        <v>247804.2</v>
      </c>
      <c r="J591" s="52">
        <f t="shared" si="70"/>
        <v>106201.79999999999</v>
      </c>
      <c r="K591" s="102" t="s">
        <v>667</v>
      </c>
      <c r="L591" s="19"/>
    </row>
    <row r="592" spans="1:12">
      <c r="A592" s="68">
        <f t="shared" si="68"/>
        <v>581</v>
      </c>
      <c r="B592" s="140"/>
      <c r="C592" s="72" t="s">
        <v>27</v>
      </c>
      <c r="D592" s="73">
        <v>40330</v>
      </c>
      <c r="E592" s="22" t="s">
        <v>127</v>
      </c>
      <c r="F592" s="27">
        <v>114003.17</v>
      </c>
      <c r="G592" s="58">
        <v>36</v>
      </c>
      <c r="H592" s="16">
        <f t="shared" si="78"/>
        <v>3166.754722222222</v>
      </c>
      <c r="I592" s="27">
        <v>114003.17</v>
      </c>
      <c r="J592" s="16">
        <f t="shared" si="70"/>
        <v>0</v>
      </c>
      <c r="K592" s="19"/>
      <c r="L592" s="19"/>
    </row>
    <row r="593" spans="1:12">
      <c r="A593" s="68">
        <f t="shared" ref="A593:A656" si="79">A592+1</f>
        <v>582</v>
      </c>
      <c r="B593" s="140"/>
      <c r="C593" s="72" t="s">
        <v>27</v>
      </c>
      <c r="D593" s="73">
        <v>40330</v>
      </c>
      <c r="E593" s="22" t="s">
        <v>127</v>
      </c>
      <c r="F593" s="27">
        <v>114003.17</v>
      </c>
      <c r="G593" s="58">
        <v>36</v>
      </c>
      <c r="H593" s="16">
        <f t="shared" si="78"/>
        <v>3166.754722222222</v>
      </c>
      <c r="I593" s="27">
        <v>114003.17</v>
      </c>
      <c r="J593" s="16">
        <f t="shared" ref="J593:J656" si="80">F593-I593</f>
        <v>0</v>
      </c>
      <c r="K593" s="19"/>
      <c r="L593" s="19"/>
    </row>
    <row r="594" spans="1:12">
      <c r="A594" s="68">
        <f t="shared" si="79"/>
        <v>583</v>
      </c>
      <c r="B594" s="140"/>
      <c r="C594" s="72" t="s">
        <v>27</v>
      </c>
      <c r="D594" s="73">
        <v>40330</v>
      </c>
      <c r="E594" s="22" t="s">
        <v>128</v>
      </c>
      <c r="F594" s="27">
        <v>227523.41</v>
      </c>
      <c r="G594" s="58">
        <v>36</v>
      </c>
      <c r="H594" s="16">
        <f t="shared" si="78"/>
        <v>6320.0947222222221</v>
      </c>
      <c r="I594" s="27">
        <v>227523.41</v>
      </c>
      <c r="J594" s="16">
        <f t="shared" si="80"/>
        <v>0</v>
      </c>
      <c r="K594" s="19"/>
      <c r="L594" s="19"/>
    </row>
    <row r="595" spans="1:12">
      <c r="A595" s="68">
        <f t="shared" si="79"/>
        <v>584</v>
      </c>
      <c r="B595" s="140"/>
      <c r="C595" s="14" t="s">
        <v>27</v>
      </c>
      <c r="D595" s="39">
        <v>44925</v>
      </c>
      <c r="E595" s="15" t="s">
        <v>669</v>
      </c>
      <c r="F595" s="16">
        <v>1325000</v>
      </c>
      <c r="G595" s="58">
        <v>36</v>
      </c>
      <c r="H595" s="16">
        <f t="shared" si="78"/>
        <v>36805.555555555555</v>
      </c>
      <c r="I595" s="23">
        <v>0</v>
      </c>
      <c r="J595" s="16">
        <f t="shared" si="80"/>
        <v>1325000</v>
      </c>
      <c r="K595" s="103" t="s">
        <v>668</v>
      </c>
      <c r="L595" s="19"/>
    </row>
    <row r="596" spans="1:12">
      <c r="A596" s="68">
        <f t="shared" si="79"/>
        <v>585</v>
      </c>
      <c r="B596" s="140"/>
      <c r="C596" s="72" t="s">
        <v>11</v>
      </c>
      <c r="D596" s="73">
        <v>40330</v>
      </c>
      <c r="E596" s="22"/>
      <c r="F596" s="27">
        <v>12751</v>
      </c>
      <c r="G596" s="25"/>
      <c r="H596" s="25"/>
      <c r="I596" s="27">
        <v>12751</v>
      </c>
      <c r="J596" s="16">
        <f t="shared" si="80"/>
        <v>0</v>
      </c>
      <c r="K596" s="19"/>
      <c r="L596" s="19"/>
    </row>
    <row r="597" spans="1:12">
      <c r="A597" s="68">
        <f t="shared" si="79"/>
        <v>586</v>
      </c>
      <c r="B597" s="140"/>
      <c r="C597" s="72" t="s">
        <v>12</v>
      </c>
      <c r="D597" s="73">
        <v>40330</v>
      </c>
      <c r="E597" s="22"/>
      <c r="F597" s="27">
        <v>91701</v>
      </c>
      <c r="G597" s="58">
        <v>36</v>
      </c>
      <c r="H597" s="16">
        <f t="shared" ref="H597:H598" si="81">F597/G597</f>
        <v>2547.25</v>
      </c>
      <c r="I597" s="27">
        <v>91701</v>
      </c>
      <c r="J597" s="16">
        <f t="shared" si="80"/>
        <v>0</v>
      </c>
      <c r="K597" s="19"/>
      <c r="L597" s="19"/>
    </row>
    <row r="598" spans="1:12">
      <c r="A598" s="68">
        <f t="shared" si="79"/>
        <v>587</v>
      </c>
      <c r="B598" s="140"/>
      <c r="C598" s="72" t="s">
        <v>12</v>
      </c>
      <c r="D598" s="73">
        <v>40330</v>
      </c>
      <c r="E598" s="22"/>
      <c r="F598" s="27">
        <v>91701</v>
      </c>
      <c r="G598" s="58">
        <v>36</v>
      </c>
      <c r="H598" s="16">
        <f t="shared" si="81"/>
        <v>2547.25</v>
      </c>
      <c r="I598" s="27">
        <v>91701</v>
      </c>
      <c r="J598" s="16">
        <f t="shared" si="80"/>
        <v>0</v>
      </c>
      <c r="K598" s="19"/>
      <c r="L598" s="19"/>
    </row>
    <row r="599" spans="1:12">
      <c r="A599" s="68">
        <f t="shared" si="79"/>
        <v>588</v>
      </c>
      <c r="B599" s="140"/>
      <c r="C599" s="72" t="s">
        <v>129</v>
      </c>
      <c r="D599" s="73">
        <v>40330</v>
      </c>
      <c r="E599" s="22" t="s">
        <v>130</v>
      </c>
      <c r="F599" s="27">
        <v>27543</v>
      </c>
      <c r="G599" s="25"/>
      <c r="H599" s="25"/>
      <c r="I599" s="27">
        <v>27543</v>
      </c>
      <c r="J599" s="16">
        <f t="shared" si="80"/>
        <v>0</v>
      </c>
      <c r="K599" s="19"/>
      <c r="L599" s="19"/>
    </row>
    <row r="600" spans="1:12">
      <c r="A600" s="68">
        <f t="shared" si="79"/>
        <v>589</v>
      </c>
      <c r="B600" s="140"/>
      <c r="C600" s="72" t="s">
        <v>647</v>
      </c>
      <c r="D600" s="73">
        <v>40330</v>
      </c>
      <c r="E600" s="22" t="s">
        <v>648</v>
      </c>
      <c r="F600" s="27">
        <v>10301</v>
      </c>
      <c r="G600" s="25"/>
      <c r="H600" s="25"/>
      <c r="I600" s="27">
        <v>10301</v>
      </c>
      <c r="J600" s="16">
        <f t="shared" si="80"/>
        <v>0</v>
      </c>
      <c r="K600" s="19"/>
      <c r="L600" s="19"/>
    </row>
    <row r="601" spans="1:12">
      <c r="A601" s="68">
        <f t="shared" si="79"/>
        <v>590</v>
      </c>
      <c r="B601" s="140"/>
      <c r="C601" s="72" t="s">
        <v>647</v>
      </c>
      <c r="D601" s="73">
        <v>40330</v>
      </c>
      <c r="E601" s="22" t="s">
        <v>648</v>
      </c>
      <c r="F601" s="27">
        <v>10301</v>
      </c>
      <c r="G601" s="25"/>
      <c r="H601" s="25"/>
      <c r="I601" s="27">
        <v>10301</v>
      </c>
      <c r="J601" s="16">
        <f t="shared" si="80"/>
        <v>0</v>
      </c>
      <c r="K601" s="19"/>
      <c r="L601" s="19"/>
    </row>
    <row r="602" spans="1:12">
      <c r="A602" s="68">
        <f t="shared" si="79"/>
        <v>591</v>
      </c>
      <c r="B602" s="140"/>
      <c r="C602" s="72" t="s">
        <v>26</v>
      </c>
      <c r="D602" s="73">
        <v>42552</v>
      </c>
      <c r="E602" s="22" t="s">
        <v>131</v>
      </c>
      <c r="F602" s="27">
        <v>97582.22</v>
      </c>
      <c r="G602" s="58">
        <v>36</v>
      </c>
      <c r="H602" s="16">
        <f t="shared" ref="H602:H611" si="82">F602/G602</f>
        <v>2710.6172222222222</v>
      </c>
      <c r="I602" s="27">
        <v>97582.22</v>
      </c>
      <c r="J602" s="16">
        <f t="shared" si="80"/>
        <v>0</v>
      </c>
      <c r="K602" s="19"/>
      <c r="L602" s="19"/>
    </row>
    <row r="603" spans="1:12">
      <c r="A603" s="68">
        <f t="shared" si="79"/>
        <v>592</v>
      </c>
      <c r="B603" s="140"/>
      <c r="C603" s="72" t="s">
        <v>26</v>
      </c>
      <c r="D603" s="73">
        <v>42552</v>
      </c>
      <c r="E603" s="22" t="s">
        <v>131</v>
      </c>
      <c r="F603" s="27">
        <v>97582.22</v>
      </c>
      <c r="G603" s="58">
        <v>36</v>
      </c>
      <c r="H603" s="16">
        <f t="shared" si="82"/>
        <v>2710.6172222222222</v>
      </c>
      <c r="I603" s="27">
        <v>97582.22</v>
      </c>
      <c r="J603" s="16">
        <f t="shared" si="80"/>
        <v>0</v>
      </c>
      <c r="K603" s="19"/>
      <c r="L603" s="19"/>
    </row>
    <row r="604" spans="1:12">
      <c r="A604" s="68">
        <f t="shared" si="79"/>
        <v>593</v>
      </c>
      <c r="B604" s="140"/>
      <c r="C604" s="72" t="s">
        <v>26</v>
      </c>
      <c r="D604" s="73">
        <v>42552</v>
      </c>
      <c r="E604" s="22" t="s">
        <v>132</v>
      </c>
      <c r="F604" s="27">
        <v>78016.44</v>
      </c>
      <c r="G604" s="58">
        <v>36</v>
      </c>
      <c r="H604" s="16">
        <f t="shared" si="82"/>
        <v>2167.1233333333334</v>
      </c>
      <c r="I604" s="27">
        <v>78016.44</v>
      </c>
      <c r="J604" s="16">
        <f t="shared" si="80"/>
        <v>0</v>
      </c>
      <c r="K604" s="19"/>
      <c r="L604" s="19"/>
    </row>
    <row r="605" spans="1:12">
      <c r="A605" s="68">
        <f t="shared" si="79"/>
        <v>594</v>
      </c>
      <c r="B605" s="140"/>
      <c r="C605" s="72" t="s">
        <v>26</v>
      </c>
      <c r="D605" s="73">
        <v>42552</v>
      </c>
      <c r="E605" s="22" t="s">
        <v>132</v>
      </c>
      <c r="F605" s="27">
        <v>78016.44</v>
      </c>
      <c r="G605" s="58">
        <v>36</v>
      </c>
      <c r="H605" s="16">
        <f t="shared" si="82"/>
        <v>2167.1233333333334</v>
      </c>
      <c r="I605" s="27">
        <v>78016.44</v>
      </c>
      <c r="J605" s="16">
        <f t="shared" si="80"/>
        <v>0</v>
      </c>
      <c r="K605" s="19"/>
      <c r="L605" s="19"/>
    </row>
    <row r="606" spans="1:12">
      <c r="A606" s="68">
        <f t="shared" si="79"/>
        <v>595</v>
      </c>
      <c r="B606" s="140"/>
      <c r="C606" s="72" t="s">
        <v>26</v>
      </c>
      <c r="D606" s="73">
        <v>42552</v>
      </c>
      <c r="E606" s="22" t="s">
        <v>133</v>
      </c>
      <c r="F606" s="27">
        <v>84506.1</v>
      </c>
      <c r="G606" s="58">
        <v>36</v>
      </c>
      <c r="H606" s="16">
        <f t="shared" si="82"/>
        <v>2347.3916666666669</v>
      </c>
      <c r="I606" s="27">
        <v>84506.1</v>
      </c>
      <c r="J606" s="16">
        <f t="shared" si="80"/>
        <v>0</v>
      </c>
      <c r="K606" s="19"/>
      <c r="L606" s="19"/>
    </row>
    <row r="607" spans="1:12">
      <c r="A607" s="68">
        <f t="shared" si="79"/>
        <v>596</v>
      </c>
      <c r="B607" s="140"/>
      <c r="C607" s="72" t="s">
        <v>26</v>
      </c>
      <c r="D607" s="73">
        <v>42552</v>
      </c>
      <c r="E607" s="22" t="s">
        <v>133</v>
      </c>
      <c r="F607" s="27">
        <v>84506.1</v>
      </c>
      <c r="G607" s="58">
        <v>36</v>
      </c>
      <c r="H607" s="16">
        <f t="shared" si="82"/>
        <v>2347.3916666666669</v>
      </c>
      <c r="I607" s="27">
        <v>84506.1</v>
      </c>
      <c r="J607" s="16">
        <f t="shared" si="80"/>
        <v>0</v>
      </c>
      <c r="K607" s="19"/>
      <c r="L607" s="19"/>
    </row>
    <row r="608" spans="1:12">
      <c r="A608" s="68">
        <f t="shared" si="79"/>
        <v>597</v>
      </c>
      <c r="B608" s="140"/>
      <c r="C608" s="72" t="s">
        <v>26</v>
      </c>
      <c r="D608" s="73">
        <v>42552</v>
      </c>
      <c r="E608" s="22" t="s">
        <v>134</v>
      </c>
      <c r="F608" s="27">
        <v>271516.14</v>
      </c>
      <c r="G608" s="58">
        <v>36</v>
      </c>
      <c r="H608" s="16">
        <f t="shared" si="82"/>
        <v>7542.1150000000007</v>
      </c>
      <c r="I608" s="27">
        <v>271516.14</v>
      </c>
      <c r="J608" s="16">
        <f t="shared" si="80"/>
        <v>0</v>
      </c>
      <c r="K608" s="19"/>
      <c r="L608" s="19"/>
    </row>
    <row r="609" spans="1:12">
      <c r="A609" s="68">
        <f t="shared" si="79"/>
        <v>598</v>
      </c>
      <c r="B609" s="140"/>
      <c r="C609" s="72" t="s">
        <v>26</v>
      </c>
      <c r="D609" s="73">
        <v>42552</v>
      </c>
      <c r="E609" s="22" t="s">
        <v>134</v>
      </c>
      <c r="F609" s="27">
        <v>271516.14</v>
      </c>
      <c r="G609" s="58">
        <v>36</v>
      </c>
      <c r="H609" s="16">
        <f t="shared" si="82"/>
        <v>7542.1150000000007</v>
      </c>
      <c r="I609" s="27">
        <v>271516.14</v>
      </c>
      <c r="J609" s="16">
        <f t="shared" si="80"/>
        <v>0</v>
      </c>
      <c r="K609" s="19"/>
      <c r="L609" s="19"/>
    </row>
    <row r="610" spans="1:12">
      <c r="A610" s="68">
        <f t="shared" si="79"/>
        <v>599</v>
      </c>
      <c r="B610" s="140"/>
      <c r="C610" s="72" t="s">
        <v>78</v>
      </c>
      <c r="D610" s="73">
        <v>42675</v>
      </c>
      <c r="E610" s="22" t="s">
        <v>135</v>
      </c>
      <c r="F610" s="27">
        <v>48505</v>
      </c>
      <c r="G610" s="58">
        <v>36</v>
      </c>
      <c r="H610" s="16">
        <f t="shared" si="82"/>
        <v>1347.3611111111111</v>
      </c>
      <c r="I610" s="27">
        <v>48505</v>
      </c>
      <c r="J610" s="16">
        <f t="shared" si="80"/>
        <v>0</v>
      </c>
      <c r="K610" s="19"/>
      <c r="L610" s="19"/>
    </row>
    <row r="611" spans="1:12">
      <c r="A611" s="68">
        <f t="shared" si="79"/>
        <v>600</v>
      </c>
      <c r="B611" s="140"/>
      <c r="C611" s="72" t="s">
        <v>78</v>
      </c>
      <c r="D611" s="73">
        <v>42675</v>
      </c>
      <c r="E611" s="22" t="s">
        <v>135</v>
      </c>
      <c r="F611" s="27">
        <v>48505</v>
      </c>
      <c r="G611" s="58">
        <v>36</v>
      </c>
      <c r="H611" s="16">
        <f t="shared" si="82"/>
        <v>1347.3611111111111</v>
      </c>
      <c r="I611" s="27">
        <v>48505</v>
      </c>
      <c r="J611" s="16">
        <f t="shared" si="80"/>
        <v>0</v>
      </c>
      <c r="K611" s="19"/>
      <c r="L611" s="19"/>
    </row>
    <row r="612" spans="1:12">
      <c r="A612" s="68">
        <f t="shared" si="79"/>
        <v>601</v>
      </c>
      <c r="B612" s="140"/>
      <c r="C612" s="72" t="s">
        <v>678</v>
      </c>
      <c r="D612" s="73">
        <v>44925</v>
      </c>
      <c r="E612" s="22" t="s">
        <v>677</v>
      </c>
      <c r="F612" s="25">
        <v>246750</v>
      </c>
      <c r="G612" s="104"/>
      <c r="H612" s="105"/>
      <c r="I612" s="23">
        <f t="shared" ref="I612:I613" si="83">H612*12</f>
        <v>0</v>
      </c>
      <c r="J612" s="16">
        <f t="shared" si="80"/>
        <v>246750</v>
      </c>
      <c r="K612" s="19"/>
      <c r="L612" s="19"/>
    </row>
    <row r="613" spans="1:12">
      <c r="A613" s="68">
        <f t="shared" si="79"/>
        <v>602</v>
      </c>
      <c r="B613" s="140"/>
      <c r="C613" s="72" t="s">
        <v>679</v>
      </c>
      <c r="D613" s="73">
        <v>44925</v>
      </c>
      <c r="E613" s="22" t="s">
        <v>677</v>
      </c>
      <c r="F613" s="25">
        <v>246750</v>
      </c>
      <c r="G613" s="104"/>
      <c r="H613" s="105"/>
      <c r="I613" s="23">
        <f t="shared" si="83"/>
        <v>0</v>
      </c>
      <c r="J613" s="16">
        <f t="shared" si="80"/>
        <v>246750</v>
      </c>
      <c r="K613" s="19"/>
      <c r="L613" s="19"/>
    </row>
    <row r="614" spans="1:12" s="6" customFormat="1" ht="15" customHeight="1">
      <c r="A614" s="68">
        <f t="shared" si="79"/>
        <v>603</v>
      </c>
      <c r="B614" s="139" t="s">
        <v>630</v>
      </c>
      <c r="C614" s="14" t="s">
        <v>245</v>
      </c>
      <c r="D614" s="39">
        <v>42278</v>
      </c>
      <c r="E614" s="71"/>
      <c r="F614" s="52">
        <v>18700</v>
      </c>
      <c r="G614" s="58">
        <v>36</v>
      </c>
      <c r="H614" s="16"/>
      <c r="I614" s="16">
        <v>18700</v>
      </c>
      <c r="J614" s="16">
        <f t="shared" si="80"/>
        <v>0</v>
      </c>
      <c r="K614" s="80"/>
      <c r="L614" s="80"/>
    </row>
    <row r="615" spans="1:12" s="6" customFormat="1">
      <c r="A615" s="68">
        <f t="shared" si="79"/>
        <v>604</v>
      </c>
      <c r="B615" s="140"/>
      <c r="C615" s="14" t="s">
        <v>245</v>
      </c>
      <c r="D615" s="39">
        <v>42278</v>
      </c>
      <c r="E615" s="15"/>
      <c r="F615" s="52">
        <v>18700</v>
      </c>
      <c r="G615" s="58">
        <v>36</v>
      </c>
      <c r="H615" s="16"/>
      <c r="I615" s="16">
        <v>18700</v>
      </c>
      <c r="J615" s="16">
        <f t="shared" si="80"/>
        <v>0</v>
      </c>
      <c r="K615" s="80"/>
      <c r="L615" s="80"/>
    </row>
    <row r="616" spans="1:12" s="6" customFormat="1" ht="25.5">
      <c r="A616" s="68">
        <f t="shared" si="79"/>
        <v>605</v>
      </c>
      <c r="B616" s="140"/>
      <c r="C616" s="14" t="s">
        <v>246</v>
      </c>
      <c r="D616" s="39">
        <v>42278</v>
      </c>
      <c r="E616" s="15"/>
      <c r="F616" s="52">
        <v>19852</v>
      </c>
      <c r="G616" s="58">
        <v>36</v>
      </c>
      <c r="H616" s="16"/>
      <c r="I616" s="16">
        <v>19852</v>
      </c>
      <c r="J616" s="16">
        <f t="shared" si="80"/>
        <v>0</v>
      </c>
      <c r="K616" s="80"/>
      <c r="L616" s="80"/>
    </row>
    <row r="617" spans="1:12" s="6" customFormat="1" ht="15" customHeight="1">
      <c r="A617" s="68">
        <f t="shared" si="79"/>
        <v>606</v>
      </c>
      <c r="B617" s="140"/>
      <c r="C617" s="14" t="s">
        <v>247</v>
      </c>
      <c r="D617" s="39">
        <v>42278</v>
      </c>
      <c r="E617" s="15"/>
      <c r="F617" s="52">
        <v>19010</v>
      </c>
      <c r="G617" s="58">
        <v>36</v>
      </c>
      <c r="H617" s="16"/>
      <c r="I617" s="16">
        <v>19010</v>
      </c>
      <c r="J617" s="16">
        <f t="shared" si="80"/>
        <v>0</v>
      </c>
      <c r="K617" s="80"/>
      <c r="L617" s="80"/>
    </row>
    <row r="618" spans="1:12" s="6" customFormat="1">
      <c r="A618" s="68">
        <f t="shared" si="79"/>
        <v>607</v>
      </c>
      <c r="B618" s="140"/>
      <c r="C618" s="14" t="s">
        <v>248</v>
      </c>
      <c r="D618" s="39">
        <v>42278</v>
      </c>
      <c r="E618" s="15" t="s">
        <v>249</v>
      </c>
      <c r="F618" s="52">
        <v>16943</v>
      </c>
      <c r="G618" s="58">
        <v>36</v>
      </c>
      <c r="H618" s="16"/>
      <c r="I618" s="16">
        <v>16943</v>
      </c>
      <c r="J618" s="16">
        <f t="shared" si="80"/>
        <v>0</v>
      </c>
      <c r="K618" s="80"/>
      <c r="L618" s="80"/>
    </row>
    <row r="619" spans="1:12" s="6" customFormat="1">
      <c r="A619" s="68">
        <f t="shared" si="79"/>
        <v>608</v>
      </c>
      <c r="B619" s="140"/>
      <c r="C619" s="14" t="s">
        <v>26</v>
      </c>
      <c r="D619" s="39">
        <v>42278</v>
      </c>
      <c r="E619" s="15" t="s">
        <v>250</v>
      </c>
      <c r="F619" s="52">
        <v>127541</v>
      </c>
      <c r="G619" s="58">
        <v>36</v>
      </c>
      <c r="H619" s="16">
        <f t="shared" ref="H619:H636" si="84">F619/G619</f>
        <v>3542.8055555555557</v>
      </c>
      <c r="I619" s="52">
        <v>127541</v>
      </c>
      <c r="J619" s="16">
        <f t="shared" si="80"/>
        <v>0</v>
      </c>
      <c r="K619" s="80"/>
      <c r="L619" s="80"/>
    </row>
    <row r="620" spans="1:12" s="6" customFormat="1">
      <c r="A620" s="68">
        <f t="shared" si="79"/>
        <v>609</v>
      </c>
      <c r="B620" s="140"/>
      <c r="C620" s="14" t="s">
        <v>26</v>
      </c>
      <c r="D620" s="39">
        <v>42278</v>
      </c>
      <c r="E620" s="15" t="s">
        <v>250</v>
      </c>
      <c r="F620" s="52">
        <v>127541</v>
      </c>
      <c r="G620" s="58">
        <v>36</v>
      </c>
      <c r="H620" s="16">
        <f t="shared" si="84"/>
        <v>3542.8055555555557</v>
      </c>
      <c r="I620" s="52">
        <v>127541</v>
      </c>
      <c r="J620" s="16">
        <f t="shared" si="80"/>
        <v>0</v>
      </c>
      <c r="K620" s="80"/>
      <c r="L620" s="80"/>
    </row>
    <row r="621" spans="1:12" s="6" customFormat="1">
      <c r="A621" s="68">
        <f t="shared" si="79"/>
        <v>610</v>
      </c>
      <c r="B621" s="140"/>
      <c r="C621" s="21" t="s">
        <v>26</v>
      </c>
      <c r="D621" s="73">
        <v>42278</v>
      </c>
      <c r="E621" s="22" t="s">
        <v>251</v>
      </c>
      <c r="F621" s="52">
        <v>129356</v>
      </c>
      <c r="G621" s="58">
        <v>36</v>
      </c>
      <c r="H621" s="16">
        <f t="shared" si="84"/>
        <v>3593.2222222222222</v>
      </c>
      <c r="I621" s="52">
        <v>129356</v>
      </c>
      <c r="J621" s="16">
        <f t="shared" si="80"/>
        <v>0</v>
      </c>
      <c r="K621" s="80"/>
      <c r="L621" s="80"/>
    </row>
    <row r="622" spans="1:12" s="6" customFormat="1">
      <c r="A622" s="68">
        <f t="shared" si="79"/>
        <v>611</v>
      </c>
      <c r="B622" s="140"/>
      <c r="C622" s="21" t="s">
        <v>26</v>
      </c>
      <c r="D622" s="73">
        <v>42278</v>
      </c>
      <c r="E622" s="22" t="s">
        <v>251</v>
      </c>
      <c r="F622" s="52">
        <v>129356</v>
      </c>
      <c r="G622" s="58">
        <v>36</v>
      </c>
      <c r="H622" s="16">
        <f t="shared" si="84"/>
        <v>3593.2222222222222</v>
      </c>
      <c r="I622" s="52">
        <v>129356</v>
      </c>
      <c r="J622" s="16">
        <f t="shared" si="80"/>
        <v>0</v>
      </c>
      <c r="K622" s="80"/>
      <c r="L622" s="80"/>
    </row>
    <row r="623" spans="1:12" s="6" customFormat="1">
      <c r="A623" s="68">
        <f t="shared" si="79"/>
        <v>612</v>
      </c>
      <c r="B623" s="140"/>
      <c r="C623" s="14" t="s">
        <v>26</v>
      </c>
      <c r="D623" s="39">
        <v>42278</v>
      </c>
      <c r="E623" s="15" t="s">
        <v>252</v>
      </c>
      <c r="F623" s="52">
        <v>155682.29999999999</v>
      </c>
      <c r="G623" s="58">
        <v>36</v>
      </c>
      <c r="H623" s="16">
        <f t="shared" si="84"/>
        <v>4324.5083333333332</v>
      </c>
      <c r="I623" s="52">
        <v>155682.29999999999</v>
      </c>
      <c r="J623" s="16">
        <f t="shared" si="80"/>
        <v>0</v>
      </c>
      <c r="K623" s="80"/>
      <c r="L623" s="80"/>
    </row>
    <row r="624" spans="1:12" s="6" customFormat="1">
      <c r="A624" s="68">
        <f t="shared" si="79"/>
        <v>613</v>
      </c>
      <c r="B624" s="140"/>
      <c r="C624" s="14" t="s">
        <v>26</v>
      </c>
      <c r="D624" s="39">
        <v>42278</v>
      </c>
      <c r="E624" s="15" t="s">
        <v>252</v>
      </c>
      <c r="F624" s="52">
        <v>155682.29999999999</v>
      </c>
      <c r="G624" s="58">
        <v>36</v>
      </c>
      <c r="H624" s="16">
        <f t="shared" si="84"/>
        <v>4324.5083333333332</v>
      </c>
      <c r="I624" s="52">
        <v>155682.29999999999</v>
      </c>
      <c r="J624" s="16">
        <f t="shared" si="80"/>
        <v>0</v>
      </c>
      <c r="K624" s="80"/>
      <c r="L624" s="80"/>
    </row>
    <row r="625" spans="1:12" s="6" customFormat="1">
      <c r="A625" s="68">
        <f t="shared" si="79"/>
        <v>614</v>
      </c>
      <c r="B625" s="140"/>
      <c r="C625" s="14" t="s">
        <v>26</v>
      </c>
      <c r="D625" s="39">
        <v>42278</v>
      </c>
      <c r="E625" s="15" t="s">
        <v>253</v>
      </c>
      <c r="F625" s="52">
        <v>78693</v>
      </c>
      <c r="G625" s="58">
        <v>36</v>
      </c>
      <c r="H625" s="16">
        <f t="shared" si="84"/>
        <v>2185.9166666666665</v>
      </c>
      <c r="I625" s="52">
        <v>78693</v>
      </c>
      <c r="J625" s="16">
        <f t="shared" si="80"/>
        <v>0</v>
      </c>
      <c r="K625" s="80"/>
      <c r="L625" s="80"/>
    </row>
    <row r="626" spans="1:12" s="6" customFormat="1">
      <c r="A626" s="68">
        <f t="shared" si="79"/>
        <v>615</v>
      </c>
      <c r="B626" s="140"/>
      <c r="C626" s="14" t="s">
        <v>26</v>
      </c>
      <c r="D626" s="39">
        <v>42278</v>
      </c>
      <c r="E626" s="15" t="s">
        <v>253</v>
      </c>
      <c r="F626" s="52">
        <v>78693</v>
      </c>
      <c r="G626" s="58">
        <v>36</v>
      </c>
      <c r="H626" s="16">
        <f t="shared" si="84"/>
        <v>2185.9166666666665</v>
      </c>
      <c r="I626" s="52">
        <v>78693</v>
      </c>
      <c r="J626" s="16">
        <f t="shared" si="80"/>
        <v>0</v>
      </c>
      <c r="K626" s="80"/>
      <c r="L626" s="80"/>
    </row>
    <row r="627" spans="1:12" s="6" customFormat="1">
      <c r="A627" s="68">
        <f t="shared" si="79"/>
        <v>616</v>
      </c>
      <c r="B627" s="140"/>
      <c r="C627" s="14" t="s">
        <v>26</v>
      </c>
      <c r="D627" s="39">
        <v>42278</v>
      </c>
      <c r="E627" s="15" t="s">
        <v>254</v>
      </c>
      <c r="F627" s="52">
        <v>139980</v>
      </c>
      <c r="G627" s="58">
        <v>36</v>
      </c>
      <c r="H627" s="16">
        <f t="shared" si="84"/>
        <v>3888.3333333333335</v>
      </c>
      <c r="I627" s="52">
        <v>139980</v>
      </c>
      <c r="J627" s="16">
        <f t="shared" si="80"/>
        <v>0</v>
      </c>
      <c r="K627" s="80"/>
      <c r="L627" s="80"/>
    </row>
    <row r="628" spans="1:12" s="6" customFormat="1">
      <c r="A628" s="68">
        <f t="shared" si="79"/>
        <v>617</v>
      </c>
      <c r="B628" s="140"/>
      <c r="C628" s="14" t="s">
        <v>26</v>
      </c>
      <c r="D628" s="39">
        <v>42278</v>
      </c>
      <c r="E628" s="15" t="s">
        <v>254</v>
      </c>
      <c r="F628" s="52">
        <v>139980</v>
      </c>
      <c r="G628" s="58">
        <v>36</v>
      </c>
      <c r="H628" s="16">
        <f t="shared" si="84"/>
        <v>3888.3333333333335</v>
      </c>
      <c r="I628" s="52">
        <v>139980</v>
      </c>
      <c r="J628" s="16">
        <f t="shared" si="80"/>
        <v>0</v>
      </c>
      <c r="K628" s="80"/>
      <c r="L628" s="80"/>
    </row>
    <row r="629" spans="1:12" s="6" customFormat="1">
      <c r="A629" s="68">
        <f t="shared" si="79"/>
        <v>618</v>
      </c>
      <c r="B629" s="140"/>
      <c r="C629" s="14" t="s">
        <v>26</v>
      </c>
      <c r="D629" s="39">
        <v>42278</v>
      </c>
      <c r="E629" s="15" t="s">
        <v>254</v>
      </c>
      <c r="F629" s="52">
        <v>139980</v>
      </c>
      <c r="G629" s="58">
        <v>36</v>
      </c>
      <c r="H629" s="16">
        <f t="shared" si="84"/>
        <v>3888.3333333333335</v>
      </c>
      <c r="I629" s="52">
        <v>139980</v>
      </c>
      <c r="J629" s="16">
        <f t="shared" si="80"/>
        <v>0</v>
      </c>
      <c r="K629" s="80"/>
      <c r="L629" s="80"/>
    </row>
    <row r="630" spans="1:12" s="6" customFormat="1">
      <c r="A630" s="68">
        <f t="shared" si="79"/>
        <v>619</v>
      </c>
      <c r="B630" s="140"/>
      <c r="C630" s="14" t="s">
        <v>26</v>
      </c>
      <c r="D630" s="39">
        <v>42278</v>
      </c>
      <c r="E630" s="15" t="s">
        <v>255</v>
      </c>
      <c r="F630" s="52">
        <v>46790</v>
      </c>
      <c r="G630" s="58">
        <v>36</v>
      </c>
      <c r="H630" s="16">
        <f t="shared" si="84"/>
        <v>1299.7222222222222</v>
      </c>
      <c r="I630" s="52">
        <v>46790</v>
      </c>
      <c r="J630" s="16">
        <f t="shared" si="80"/>
        <v>0</v>
      </c>
      <c r="K630" s="80"/>
      <c r="L630" s="80"/>
    </row>
    <row r="631" spans="1:12" s="6" customFormat="1">
      <c r="A631" s="68">
        <f t="shared" si="79"/>
        <v>620</v>
      </c>
      <c r="B631" s="140"/>
      <c r="C631" s="14" t="s">
        <v>26</v>
      </c>
      <c r="D631" s="39">
        <v>42278</v>
      </c>
      <c r="E631" s="15" t="s">
        <v>255</v>
      </c>
      <c r="F631" s="52">
        <v>46790</v>
      </c>
      <c r="G631" s="58">
        <v>36</v>
      </c>
      <c r="H631" s="16">
        <f t="shared" si="84"/>
        <v>1299.7222222222222</v>
      </c>
      <c r="I631" s="52">
        <v>46790</v>
      </c>
      <c r="J631" s="16">
        <f t="shared" si="80"/>
        <v>0</v>
      </c>
      <c r="K631" s="80"/>
      <c r="L631" s="80"/>
    </row>
    <row r="632" spans="1:12" s="6" customFormat="1">
      <c r="A632" s="68">
        <f t="shared" si="79"/>
        <v>621</v>
      </c>
      <c r="B632" s="140"/>
      <c r="C632" s="14" t="s">
        <v>256</v>
      </c>
      <c r="D632" s="39">
        <v>42278</v>
      </c>
      <c r="E632" s="15"/>
      <c r="F632" s="52">
        <v>128501.23</v>
      </c>
      <c r="G632" s="58">
        <v>36</v>
      </c>
      <c r="H632" s="16">
        <f t="shared" si="84"/>
        <v>3569.4786111111111</v>
      </c>
      <c r="I632" s="23">
        <v>89950.67</v>
      </c>
      <c r="J632" s="16">
        <f t="shared" si="80"/>
        <v>38550.559999999998</v>
      </c>
      <c r="K632" s="80"/>
      <c r="L632" s="80"/>
    </row>
    <row r="633" spans="1:12">
      <c r="A633" s="68">
        <f t="shared" si="79"/>
        <v>622</v>
      </c>
      <c r="B633" s="140"/>
      <c r="C633" s="14" t="s">
        <v>27</v>
      </c>
      <c r="D633" s="39">
        <v>42278</v>
      </c>
      <c r="E633" s="15" t="s">
        <v>257</v>
      </c>
      <c r="F633" s="52">
        <v>430560</v>
      </c>
      <c r="G633" s="58">
        <v>36</v>
      </c>
      <c r="H633" s="16">
        <f t="shared" si="84"/>
        <v>11960</v>
      </c>
      <c r="I633" s="23">
        <v>301392</v>
      </c>
      <c r="J633" s="16">
        <f t="shared" si="80"/>
        <v>129168</v>
      </c>
      <c r="K633" s="19"/>
      <c r="L633" s="19"/>
    </row>
    <row r="634" spans="1:12">
      <c r="A634" s="68">
        <f t="shared" si="79"/>
        <v>623</v>
      </c>
      <c r="B634" s="140"/>
      <c r="C634" s="14" t="s">
        <v>27</v>
      </c>
      <c r="D634" s="39">
        <v>42278</v>
      </c>
      <c r="E634" s="15" t="s">
        <v>257</v>
      </c>
      <c r="F634" s="52">
        <v>430560</v>
      </c>
      <c r="G634" s="58">
        <v>36</v>
      </c>
      <c r="H634" s="16">
        <f t="shared" si="84"/>
        <v>11960</v>
      </c>
      <c r="I634" s="23">
        <v>301392</v>
      </c>
      <c r="J634" s="16">
        <f t="shared" si="80"/>
        <v>129168</v>
      </c>
      <c r="K634" s="19"/>
      <c r="L634" s="19"/>
    </row>
    <row r="635" spans="1:12" s="6" customFormat="1">
      <c r="A635" s="68">
        <f t="shared" si="79"/>
        <v>624</v>
      </c>
      <c r="B635" s="140"/>
      <c r="C635" s="14" t="s">
        <v>71</v>
      </c>
      <c r="D635" s="39">
        <v>42278</v>
      </c>
      <c r="E635" s="15" t="s">
        <v>258</v>
      </c>
      <c r="F635" s="52">
        <v>59003</v>
      </c>
      <c r="G635" s="58">
        <v>36</v>
      </c>
      <c r="H635" s="16">
        <f t="shared" si="84"/>
        <v>1638.9722222222222</v>
      </c>
      <c r="I635" s="52">
        <v>59003</v>
      </c>
      <c r="J635" s="16">
        <f t="shared" si="80"/>
        <v>0</v>
      </c>
      <c r="K635" s="80"/>
      <c r="L635" s="80"/>
    </row>
    <row r="636" spans="1:12" s="6" customFormat="1">
      <c r="A636" s="68">
        <f t="shared" si="79"/>
        <v>625</v>
      </c>
      <c r="B636" s="140"/>
      <c r="C636" s="14" t="s">
        <v>71</v>
      </c>
      <c r="D636" s="39">
        <v>42278</v>
      </c>
      <c r="E636" s="15" t="s">
        <v>258</v>
      </c>
      <c r="F636" s="52">
        <v>59003</v>
      </c>
      <c r="G636" s="58">
        <v>36</v>
      </c>
      <c r="H636" s="16">
        <f t="shared" si="84"/>
        <v>1638.9722222222222</v>
      </c>
      <c r="I636" s="52">
        <v>59003</v>
      </c>
      <c r="J636" s="16">
        <f t="shared" si="80"/>
        <v>0</v>
      </c>
      <c r="K636" s="80"/>
      <c r="L636" s="80"/>
    </row>
    <row r="637" spans="1:12" s="6" customFormat="1">
      <c r="A637" s="68">
        <f t="shared" si="79"/>
        <v>626</v>
      </c>
      <c r="B637" s="140"/>
      <c r="C637" s="14" t="s">
        <v>259</v>
      </c>
      <c r="D637" s="39">
        <v>42278</v>
      </c>
      <c r="E637" s="15" t="s">
        <v>260</v>
      </c>
      <c r="F637" s="52">
        <v>13350</v>
      </c>
      <c r="G637" s="58"/>
      <c r="H637" s="16"/>
      <c r="I637" s="52">
        <v>13350</v>
      </c>
      <c r="J637" s="16">
        <f t="shared" si="80"/>
        <v>0</v>
      </c>
      <c r="K637" s="80"/>
      <c r="L637" s="80"/>
    </row>
    <row r="638" spans="1:12" s="6" customFormat="1">
      <c r="A638" s="68">
        <f t="shared" si="79"/>
        <v>627</v>
      </c>
      <c r="B638" s="140"/>
      <c r="C638" s="14" t="s">
        <v>259</v>
      </c>
      <c r="D638" s="39">
        <v>42278</v>
      </c>
      <c r="E638" s="15" t="s">
        <v>260</v>
      </c>
      <c r="F638" s="52">
        <v>13350</v>
      </c>
      <c r="G638" s="58"/>
      <c r="H638" s="16"/>
      <c r="I638" s="52">
        <v>13350</v>
      </c>
      <c r="J638" s="16">
        <f t="shared" si="80"/>
        <v>0</v>
      </c>
      <c r="K638" s="80"/>
      <c r="L638" s="80"/>
    </row>
    <row r="639" spans="1:12" s="6" customFormat="1" ht="25.5">
      <c r="A639" s="68">
        <f t="shared" si="79"/>
        <v>628</v>
      </c>
      <c r="B639" s="140"/>
      <c r="C639" s="14" t="s">
        <v>261</v>
      </c>
      <c r="D639" s="39">
        <v>42278</v>
      </c>
      <c r="E639" s="15" t="s">
        <v>262</v>
      </c>
      <c r="F639" s="52">
        <v>246905</v>
      </c>
      <c r="G639" s="58">
        <v>36</v>
      </c>
      <c r="H639" s="16">
        <f t="shared" ref="H639:H652" si="85">F639/G639</f>
        <v>6858.4722222222226</v>
      </c>
      <c r="I639" s="23">
        <v>172833.41</v>
      </c>
      <c r="J639" s="16">
        <f t="shared" si="80"/>
        <v>74071.59</v>
      </c>
      <c r="K639" s="80"/>
      <c r="L639" s="80"/>
    </row>
    <row r="640" spans="1:12" s="6" customFormat="1" ht="25.5">
      <c r="A640" s="68">
        <f t="shared" si="79"/>
        <v>629</v>
      </c>
      <c r="B640" s="140"/>
      <c r="C640" s="14" t="s">
        <v>261</v>
      </c>
      <c r="D640" s="39">
        <v>42278</v>
      </c>
      <c r="E640" s="15" t="s">
        <v>262</v>
      </c>
      <c r="F640" s="52">
        <v>246905</v>
      </c>
      <c r="G640" s="58">
        <v>36</v>
      </c>
      <c r="H640" s="16">
        <f t="shared" si="85"/>
        <v>6858.4722222222226</v>
      </c>
      <c r="I640" s="23">
        <v>172833.41</v>
      </c>
      <c r="J640" s="16">
        <f t="shared" si="80"/>
        <v>74071.59</v>
      </c>
      <c r="K640" s="80"/>
      <c r="L640" s="80"/>
    </row>
    <row r="641" spans="1:12" s="6" customFormat="1" ht="25.5">
      <c r="A641" s="68">
        <f t="shared" si="79"/>
        <v>630</v>
      </c>
      <c r="B641" s="140"/>
      <c r="C641" s="14" t="s">
        <v>261</v>
      </c>
      <c r="D641" s="39">
        <v>42278</v>
      </c>
      <c r="E641" s="15" t="s">
        <v>263</v>
      </c>
      <c r="F641" s="52">
        <v>475331</v>
      </c>
      <c r="G641" s="58">
        <v>36</v>
      </c>
      <c r="H641" s="16">
        <f t="shared" si="85"/>
        <v>13203.638888888889</v>
      </c>
      <c r="I641" s="23">
        <v>332731.61</v>
      </c>
      <c r="J641" s="16">
        <f t="shared" si="80"/>
        <v>142599.39000000001</v>
      </c>
      <c r="K641" s="80"/>
      <c r="L641" s="80"/>
    </row>
    <row r="642" spans="1:12" s="6" customFormat="1" ht="25.5">
      <c r="A642" s="68">
        <f t="shared" si="79"/>
        <v>631</v>
      </c>
      <c r="B642" s="140"/>
      <c r="C642" s="14" t="s">
        <v>261</v>
      </c>
      <c r="D642" s="39">
        <v>42278</v>
      </c>
      <c r="E642" s="15" t="s">
        <v>263</v>
      </c>
      <c r="F642" s="52">
        <v>475331</v>
      </c>
      <c r="G642" s="58">
        <v>36</v>
      </c>
      <c r="H642" s="16">
        <f t="shared" si="85"/>
        <v>13203.638888888889</v>
      </c>
      <c r="I642" s="23">
        <v>332731.61</v>
      </c>
      <c r="J642" s="16">
        <f t="shared" si="80"/>
        <v>142599.39000000001</v>
      </c>
      <c r="K642" s="80"/>
      <c r="L642" s="80"/>
    </row>
    <row r="643" spans="1:12" s="6" customFormat="1" ht="25.5">
      <c r="A643" s="68">
        <f t="shared" si="79"/>
        <v>632</v>
      </c>
      <c r="B643" s="140"/>
      <c r="C643" s="14" t="s">
        <v>261</v>
      </c>
      <c r="D643" s="39">
        <v>42278</v>
      </c>
      <c r="E643" s="15" t="s">
        <v>264</v>
      </c>
      <c r="F643" s="52">
        <v>118603</v>
      </c>
      <c r="G643" s="58">
        <v>36</v>
      </c>
      <c r="H643" s="16">
        <f t="shared" si="85"/>
        <v>3294.5277777777778</v>
      </c>
      <c r="I643" s="23">
        <v>83022.19</v>
      </c>
      <c r="J643" s="16">
        <f t="shared" si="80"/>
        <v>35580.81</v>
      </c>
      <c r="K643" s="80"/>
      <c r="L643" s="80"/>
    </row>
    <row r="644" spans="1:12" s="6" customFormat="1" ht="25.5">
      <c r="A644" s="68">
        <f t="shared" si="79"/>
        <v>633</v>
      </c>
      <c r="B644" s="140"/>
      <c r="C644" s="14" t="s">
        <v>261</v>
      </c>
      <c r="D644" s="39">
        <v>42278</v>
      </c>
      <c r="E644" s="15" t="s">
        <v>264</v>
      </c>
      <c r="F644" s="52">
        <v>118603</v>
      </c>
      <c r="G644" s="58">
        <v>36</v>
      </c>
      <c r="H644" s="16">
        <f t="shared" si="85"/>
        <v>3294.5277777777778</v>
      </c>
      <c r="I644" s="23">
        <v>83022.19</v>
      </c>
      <c r="J644" s="16">
        <f t="shared" si="80"/>
        <v>35580.81</v>
      </c>
      <c r="K644" s="80"/>
      <c r="L644" s="80"/>
    </row>
    <row r="645" spans="1:12" s="6" customFormat="1" ht="25.5">
      <c r="A645" s="68">
        <f t="shared" si="79"/>
        <v>634</v>
      </c>
      <c r="B645" s="140"/>
      <c r="C645" s="14" t="s">
        <v>261</v>
      </c>
      <c r="D645" s="39">
        <v>42278</v>
      </c>
      <c r="E645" s="15" t="s">
        <v>265</v>
      </c>
      <c r="F645" s="52">
        <v>59621</v>
      </c>
      <c r="G645" s="58">
        <v>36</v>
      </c>
      <c r="H645" s="16">
        <f t="shared" si="85"/>
        <v>1656.1388888888889</v>
      </c>
      <c r="I645" s="23">
        <v>41734.61</v>
      </c>
      <c r="J645" s="16">
        <f t="shared" si="80"/>
        <v>17886.39</v>
      </c>
      <c r="K645" s="80"/>
      <c r="L645" s="80"/>
    </row>
    <row r="646" spans="1:12" s="6" customFormat="1">
      <c r="A646" s="68">
        <f t="shared" si="79"/>
        <v>635</v>
      </c>
      <c r="B646" s="140"/>
      <c r="C646" s="14" t="s">
        <v>266</v>
      </c>
      <c r="D646" s="39">
        <v>42278</v>
      </c>
      <c r="E646" s="15" t="s">
        <v>267</v>
      </c>
      <c r="F646" s="52">
        <v>190550</v>
      </c>
      <c r="G646" s="58">
        <v>36</v>
      </c>
      <c r="H646" s="16">
        <f t="shared" si="85"/>
        <v>5293.0555555555557</v>
      </c>
      <c r="I646" s="23">
        <v>74102.990000000005</v>
      </c>
      <c r="J646" s="16">
        <f t="shared" si="80"/>
        <v>116447.01</v>
      </c>
      <c r="K646" s="80"/>
      <c r="L646" s="80"/>
    </row>
    <row r="647" spans="1:12" s="6" customFormat="1">
      <c r="A647" s="68">
        <f t="shared" si="79"/>
        <v>636</v>
      </c>
      <c r="B647" s="140"/>
      <c r="C647" s="14" t="s">
        <v>268</v>
      </c>
      <c r="D647" s="39">
        <v>42278</v>
      </c>
      <c r="E647" s="15" t="s">
        <v>288</v>
      </c>
      <c r="F647" s="52">
        <v>183705</v>
      </c>
      <c r="G647" s="58">
        <v>36</v>
      </c>
      <c r="H647" s="16">
        <f t="shared" si="85"/>
        <v>5102.916666666667</v>
      </c>
      <c r="I647" s="23">
        <v>71441.039999999994</v>
      </c>
      <c r="J647" s="16">
        <f t="shared" si="80"/>
        <v>112263.96</v>
      </c>
      <c r="K647" s="80"/>
      <c r="L647" s="80"/>
    </row>
    <row r="648" spans="1:12" s="6" customFormat="1">
      <c r="A648" s="68">
        <f t="shared" si="79"/>
        <v>637</v>
      </c>
      <c r="B648" s="140"/>
      <c r="C648" s="14" t="s">
        <v>269</v>
      </c>
      <c r="D648" s="39">
        <v>42278</v>
      </c>
      <c r="E648" s="15" t="s">
        <v>270</v>
      </c>
      <c r="F648" s="52">
        <v>177653</v>
      </c>
      <c r="G648" s="58">
        <v>36</v>
      </c>
      <c r="H648" s="16">
        <f t="shared" si="85"/>
        <v>4934.8055555555557</v>
      </c>
      <c r="I648" s="23">
        <v>69087.41</v>
      </c>
      <c r="J648" s="16">
        <f t="shared" si="80"/>
        <v>108565.59</v>
      </c>
      <c r="K648" s="80"/>
      <c r="L648" s="80"/>
    </row>
    <row r="649" spans="1:12" s="6" customFormat="1">
      <c r="A649" s="68">
        <f t="shared" si="79"/>
        <v>638</v>
      </c>
      <c r="B649" s="140"/>
      <c r="C649" s="14" t="s">
        <v>271</v>
      </c>
      <c r="D649" s="39">
        <v>42278</v>
      </c>
      <c r="E649" s="15" t="s">
        <v>272</v>
      </c>
      <c r="F649" s="52">
        <v>163918</v>
      </c>
      <c r="G649" s="58">
        <v>36</v>
      </c>
      <c r="H649" s="16">
        <f t="shared" si="85"/>
        <v>4553.2777777777774</v>
      </c>
      <c r="I649" s="23">
        <v>63745.91</v>
      </c>
      <c r="J649" s="16">
        <f t="shared" si="80"/>
        <v>100172.09</v>
      </c>
      <c r="K649" s="80"/>
      <c r="L649" s="80"/>
    </row>
    <row r="650" spans="1:12" s="6" customFormat="1">
      <c r="A650" s="68">
        <f t="shared" si="79"/>
        <v>639</v>
      </c>
      <c r="B650" s="140"/>
      <c r="C650" s="14" t="s">
        <v>273</v>
      </c>
      <c r="D650" s="39">
        <v>42278</v>
      </c>
      <c r="E650" s="15" t="s">
        <v>274</v>
      </c>
      <c r="F650" s="52">
        <v>21552</v>
      </c>
      <c r="G650" s="58">
        <v>36</v>
      </c>
      <c r="H650" s="16">
        <f t="shared" si="85"/>
        <v>598.66666666666663</v>
      </c>
      <c r="I650" s="23">
        <v>8381.4500000000007</v>
      </c>
      <c r="J650" s="16">
        <f t="shared" si="80"/>
        <v>13170.55</v>
      </c>
      <c r="K650" s="80"/>
      <c r="L650" s="80"/>
    </row>
    <row r="651" spans="1:12" s="6" customFormat="1">
      <c r="A651" s="68">
        <f t="shared" si="79"/>
        <v>640</v>
      </c>
      <c r="B651" s="140"/>
      <c r="C651" s="14" t="s">
        <v>273</v>
      </c>
      <c r="D651" s="39">
        <v>42278</v>
      </c>
      <c r="E651" s="15" t="s">
        <v>274</v>
      </c>
      <c r="F651" s="52">
        <v>21552</v>
      </c>
      <c r="G651" s="58">
        <v>36</v>
      </c>
      <c r="H651" s="16">
        <f t="shared" si="85"/>
        <v>598.66666666666663</v>
      </c>
      <c r="I651" s="23">
        <v>8381.4500000000007</v>
      </c>
      <c r="J651" s="16">
        <f t="shared" si="80"/>
        <v>13170.55</v>
      </c>
      <c r="K651" s="80"/>
      <c r="L651" s="80"/>
    </row>
    <row r="652" spans="1:12" s="6" customFormat="1">
      <c r="A652" s="68">
        <f t="shared" si="79"/>
        <v>641</v>
      </c>
      <c r="B652" s="140"/>
      <c r="C652" s="14" t="s">
        <v>275</v>
      </c>
      <c r="D652" s="39">
        <v>42278</v>
      </c>
      <c r="E652" s="15" t="s">
        <v>287</v>
      </c>
      <c r="F652" s="52">
        <v>109903</v>
      </c>
      <c r="G652" s="58">
        <v>36</v>
      </c>
      <c r="H652" s="16">
        <f t="shared" si="85"/>
        <v>3052.8611111111113</v>
      </c>
      <c r="I652" s="23">
        <v>42740.05</v>
      </c>
      <c r="J652" s="16">
        <f t="shared" si="80"/>
        <v>67162.95</v>
      </c>
      <c r="K652" s="80"/>
      <c r="L652" s="80"/>
    </row>
    <row r="653" spans="1:12" s="6" customFormat="1" ht="25.5">
      <c r="A653" s="68">
        <f t="shared" si="79"/>
        <v>642</v>
      </c>
      <c r="B653" s="140"/>
      <c r="C653" s="14" t="s">
        <v>276</v>
      </c>
      <c r="D653" s="39">
        <v>42278</v>
      </c>
      <c r="E653" s="15"/>
      <c r="F653" s="52">
        <v>7415</v>
      </c>
      <c r="G653" s="16"/>
      <c r="H653" s="16"/>
      <c r="I653" s="16">
        <v>7415</v>
      </c>
      <c r="J653" s="16">
        <f t="shared" si="80"/>
        <v>0</v>
      </c>
      <c r="K653" s="80"/>
      <c r="L653" s="80"/>
    </row>
    <row r="654" spans="1:12" s="6" customFormat="1" ht="25.5">
      <c r="A654" s="68">
        <f t="shared" si="79"/>
        <v>643</v>
      </c>
      <c r="B654" s="140"/>
      <c r="C654" s="14" t="s">
        <v>276</v>
      </c>
      <c r="D654" s="39">
        <v>42278</v>
      </c>
      <c r="E654" s="15"/>
      <c r="F654" s="52">
        <v>7415</v>
      </c>
      <c r="G654" s="16"/>
      <c r="H654" s="16"/>
      <c r="I654" s="16">
        <v>7415</v>
      </c>
      <c r="J654" s="16">
        <f t="shared" si="80"/>
        <v>0</v>
      </c>
      <c r="K654" s="80"/>
      <c r="L654" s="80"/>
    </row>
    <row r="655" spans="1:12" s="6" customFormat="1">
      <c r="A655" s="68">
        <f t="shared" si="79"/>
        <v>644</v>
      </c>
      <c r="B655" s="140"/>
      <c r="C655" s="14" t="s">
        <v>277</v>
      </c>
      <c r="D655" s="39">
        <v>42278</v>
      </c>
      <c r="E655" s="15" t="s">
        <v>278</v>
      </c>
      <c r="F655" s="52">
        <v>19603</v>
      </c>
      <c r="G655" s="16"/>
      <c r="H655" s="16"/>
      <c r="I655" s="16">
        <v>19603</v>
      </c>
      <c r="J655" s="16">
        <f t="shared" si="80"/>
        <v>0</v>
      </c>
      <c r="K655" s="80"/>
      <c r="L655" s="80"/>
    </row>
    <row r="656" spans="1:12" s="6" customFormat="1" ht="13.15" customHeight="1">
      <c r="A656" s="68">
        <f t="shared" si="79"/>
        <v>645</v>
      </c>
      <c r="B656" s="140"/>
      <c r="C656" s="14" t="s">
        <v>277</v>
      </c>
      <c r="D656" s="39">
        <v>42278</v>
      </c>
      <c r="E656" s="15" t="s">
        <v>279</v>
      </c>
      <c r="F656" s="52">
        <v>19603</v>
      </c>
      <c r="G656" s="16"/>
      <c r="H656" s="16"/>
      <c r="I656" s="16">
        <v>19603</v>
      </c>
      <c r="J656" s="16">
        <f t="shared" si="80"/>
        <v>0</v>
      </c>
      <c r="K656" s="80"/>
      <c r="L656" s="80"/>
    </row>
    <row r="657" spans="1:12">
      <c r="A657" s="68">
        <f t="shared" ref="A657:A727" si="86">A656+1</f>
        <v>646</v>
      </c>
      <c r="B657" s="140"/>
      <c r="C657" s="14" t="s">
        <v>280</v>
      </c>
      <c r="D657" s="39">
        <v>42278</v>
      </c>
      <c r="E657" s="15" t="s">
        <v>281</v>
      </c>
      <c r="F657" s="52">
        <v>44650</v>
      </c>
      <c r="G657" s="58">
        <v>36</v>
      </c>
      <c r="H657" s="16">
        <f t="shared" ref="H657:H661" si="87">F657/G657</f>
        <v>1240.2777777777778</v>
      </c>
      <c r="I657" s="23">
        <v>31254.82</v>
      </c>
      <c r="J657" s="16">
        <f t="shared" ref="J657:J727" si="88">F657-I657</f>
        <v>13395.18</v>
      </c>
      <c r="K657" s="19"/>
      <c r="L657" s="19"/>
    </row>
    <row r="658" spans="1:12">
      <c r="A658" s="68">
        <f t="shared" si="86"/>
        <v>647</v>
      </c>
      <c r="B658" s="140"/>
      <c r="C658" s="14" t="s">
        <v>280</v>
      </c>
      <c r="D658" s="39">
        <v>42278</v>
      </c>
      <c r="E658" s="15" t="s">
        <v>281</v>
      </c>
      <c r="F658" s="52">
        <v>44650</v>
      </c>
      <c r="G658" s="58">
        <v>36</v>
      </c>
      <c r="H658" s="16">
        <f t="shared" si="87"/>
        <v>1240.2777777777778</v>
      </c>
      <c r="I658" s="23">
        <v>31254.82</v>
      </c>
      <c r="J658" s="16">
        <f t="shared" si="88"/>
        <v>13395.18</v>
      </c>
      <c r="K658" s="19"/>
      <c r="L658" s="19"/>
    </row>
    <row r="659" spans="1:12">
      <c r="A659" s="68">
        <f t="shared" si="86"/>
        <v>648</v>
      </c>
      <c r="B659" s="140"/>
      <c r="C659" s="14" t="s">
        <v>280</v>
      </c>
      <c r="D659" s="39">
        <v>42278</v>
      </c>
      <c r="E659" s="15" t="s">
        <v>281</v>
      </c>
      <c r="F659" s="52">
        <v>44650</v>
      </c>
      <c r="G659" s="58">
        <v>36</v>
      </c>
      <c r="H659" s="16">
        <f t="shared" si="87"/>
        <v>1240.2777777777778</v>
      </c>
      <c r="I659" s="23">
        <v>31254.82</v>
      </c>
      <c r="J659" s="16">
        <f t="shared" si="88"/>
        <v>13395.18</v>
      </c>
      <c r="K659" s="19"/>
      <c r="L659" s="19"/>
    </row>
    <row r="660" spans="1:12">
      <c r="A660" s="68">
        <f t="shared" si="86"/>
        <v>649</v>
      </c>
      <c r="B660" s="140"/>
      <c r="C660" s="14" t="s">
        <v>280</v>
      </c>
      <c r="D660" s="39">
        <v>42278</v>
      </c>
      <c r="E660" s="15" t="s">
        <v>282</v>
      </c>
      <c r="F660" s="52">
        <v>69388</v>
      </c>
      <c r="G660" s="58">
        <v>36</v>
      </c>
      <c r="H660" s="16">
        <f t="shared" si="87"/>
        <v>1927.4444444444443</v>
      </c>
      <c r="I660" s="23">
        <v>48571.42</v>
      </c>
      <c r="J660" s="16">
        <f t="shared" si="88"/>
        <v>20816.580000000002</v>
      </c>
      <c r="K660" s="19"/>
      <c r="L660" s="19"/>
    </row>
    <row r="661" spans="1:12">
      <c r="A661" s="68">
        <f t="shared" si="86"/>
        <v>650</v>
      </c>
      <c r="B661" s="140"/>
      <c r="C661" s="14" t="s">
        <v>280</v>
      </c>
      <c r="D661" s="39">
        <v>42278</v>
      </c>
      <c r="E661" s="15" t="s">
        <v>282</v>
      </c>
      <c r="F661" s="52">
        <v>69388</v>
      </c>
      <c r="G661" s="58">
        <v>36</v>
      </c>
      <c r="H661" s="16">
        <f t="shared" si="87"/>
        <v>1927.4444444444443</v>
      </c>
      <c r="I661" s="23">
        <v>48571.42</v>
      </c>
      <c r="J661" s="16">
        <f t="shared" si="88"/>
        <v>20816.580000000002</v>
      </c>
      <c r="K661" s="19"/>
      <c r="L661" s="19"/>
    </row>
    <row r="662" spans="1:12" s="6" customFormat="1">
      <c r="A662" s="68">
        <f t="shared" si="86"/>
        <v>651</v>
      </c>
      <c r="B662" s="140"/>
      <c r="C662" s="14" t="s">
        <v>213</v>
      </c>
      <c r="D662" s="39">
        <v>42278</v>
      </c>
      <c r="E662" s="15"/>
      <c r="F662" s="52">
        <v>11013</v>
      </c>
      <c r="G662" s="16"/>
      <c r="H662" s="16"/>
      <c r="I662" s="16">
        <v>11013</v>
      </c>
      <c r="J662" s="16">
        <f t="shared" si="88"/>
        <v>0</v>
      </c>
      <c r="K662" s="80"/>
      <c r="L662" s="80"/>
    </row>
    <row r="663" spans="1:12" s="6" customFormat="1">
      <c r="A663" s="68">
        <f t="shared" si="86"/>
        <v>652</v>
      </c>
      <c r="B663" s="140"/>
      <c r="C663" s="14" t="s">
        <v>213</v>
      </c>
      <c r="D663" s="39">
        <v>42278</v>
      </c>
      <c r="E663" s="15"/>
      <c r="F663" s="52">
        <v>11013</v>
      </c>
      <c r="G663" s="16"/>
      <c r="H663" s="16"/>
      <c r="I663" s="16">
        <v>11013</v>
      </c>
      <c r="J663" s="16">
        <f t="shared" si="88"/>
        <v>0</v>
      </c>
      <c r="K663" s="80"/>
      <c r="L663" s="80"/>
    </row>
    <row r="664" spans="1:12" s="6" customFormat="1">
      <c r="A664" s="68">
        <f t="shared" si="86"/>
        <v>653</v>
      </c>
      <c r="B664" s="140"/>
      <c r="C664" s="14" t="s">
        <v>15</v>
      </c>
      <c r="D664" s="39">
        <v>42278</v>
      </c>
      <c r="E664" s="15" t="s">
        <v>283</v>
      </c>
      <c r="F664" s="52">
        <v>500207</v>
      </c>
      <c r="G664" s="58">
        <v>36</v>
      </c>
      <c r="H664" s="16">
        <f t="shared" ref="H664:H668" si="89">F664/G664</f>
        <v>13894.638888888889</v>
      </c>
      <c r="I664" s="23">
        <v>194524.68</v>
      </c>
      <c r="J664" s="16">
        <f t="shared" si="88"/>
        <v>305682.32</v>
      </c>
      <c r="K664" s="80"/>
      <c r="L664" s="80"/>
    </row>
    <row r="665" spans="1:12" s="6" customFormat="1">
      <c r="A665" s="68">
        <f t="shared" si="86"/>
        <v>654</v>
      </c>
      <c r="B665" s="140"/>
      <c r="C665" s="14" t="s">
        <v>15</v>
      </c>
      <c r="D665" s="39">
        <v>42278</v>
      </c>
      <c r="E665" s="15" t="s">
        <v>283</v>
      </c>
      <c r="F665" s="52">
        <v>500207</v>
      </c>
      <c r="G665" s="58">
        <v>36</v>
      </c>
      <c r="H665" s="16">
        <f t="shared" si="89"/>
        <v>13894.638888888889</v>
      </c>
      <c r="I665" s="23">
        <v>194524.68</v>
      </c>
      <c r="J665" s="16">
        <f t="shared" si="88"/>
        <v>305682.32</v>
      </c>
      <c r="K665" s="80"/>
      <c r="L665" s="80"/>
    </row>
    <row r="666" spans="1:12" s="6" customFormat="1">
      <c r="A666" s="68">
        <f t="shared" si="86"/>
        <v>655</v>
      </c>
      <c r="B666" s="140"/>
      <c r="C666" s="14" t="s">
        <v>3</v>
      </c>
      <c r="D666" s="39">
        <v>42278</v>
      </c>
      <c r="E666" s="15"/>
      <c r="F666" s="52">
        <v>25717</v>
      </c>
      <c r="G666" s="58">
        <v>36</v>
      </c>
      <c r="H666" s="16">
        <f t="shared" si="89"/>
        <v>714.36111111111109</v>
      </c>
      <c r="I666" s="23">
        <v>18002.04</v>
      </c>
      <c r="J666" s="16">
        <f t="shared" si="88"/>
        <v>7714.9599999999991</v>
      </c>
      <c r="K666" s="80"/>
      <c r="L666" s="80"/>
    </row>
    <row r="667" spans="1:12" s="6" customFormat="1">
      <c r="A667" s="68">
        <f t="shared" si="86"/>
        <v>656</v>
      </c>
      <c r="B667" s="140"/>
      <c r="C667" s="14" t="s">
        <v>284</v>
      </c>
      <c r="D667" s="39">
        <v>42278</v>
      </c>
      <c r="E667" s="15"/>
      <c r="F667" s="52">
        <v>35630</v>
      </c>
      <c r="G667" s="58">
        <v>36</v>
      </c>
      <c r="H667" s="16">
        <f t="shared" si="89"/>
        <v>989.72222222222217</v>
      </c>
      <c r="I667" s="23">
        <v>24941.279999999999</v>
      </c>
      <c r="J667" s="16">
        <f t="shared" si="88"/>
        <v>10688.720000000001</v>
      </c>
      <c r="K667" s="80"/>
      <c r="L667" s="80"/>
    </row>
    <row r="668" spans="1:12" s="6" customFormat="1">
      <c r="A668" s="68">
        <f t="shared" si="86"/>
        <v>657</v>
      </c>
      <c r="B668" s="140"/>
      <c r="C668" s="14" t="s">
        <v>285</v>
      </c>
      <c r="D668" s="39">
        <v>42278</v>
      </c>
      <c r="E668" s="15"/>
      <c r="F668" s="52">
        <v>32918</v>
      </c>
      <c r="G668" s="58">
        <v>36</v>
      </c>
      <c r="H668" s="16">
        <f t="shared" si="89"/>
        <v>914.38888888888891</v>
      </c>
      <c r="I668" s="23">
        <v>23042.880000000001</v>
      </c>
      <c r="J668" s="16">
        <f t="shared" si="88"/>
        <v>9875.119999999999</v>
      </c>
      <c r="K668" s="80"/>
      <c r="L668" s="80"/>
    </row>
    <row r="669" spans="1:12" s="6" customFormat="1">
      <c r="A669" s="68">
        <f t="shared" si="86"/>
        <v>658</v>
      </c>
      <c r="B669" s="109"/>
      <c r="C669" s="116" t="s">
        <v>27</v>
      </c>
      <c r="D669" s="122">
        <v>2002</v>
      </c>
      <c r="E669" s="71" t="s">
        <v>332</v>
      </c>
      <c r="F669" s="52">
        <v>58398.31</v>
      </c>
      <c r="G669" s="111">
        <v>36</v>
      </c>
      <c r="H669" s="52"/>
      <c r="I669" s="52">
        <v>58398.31</v>
      </c>
      <c r="J669" s="52">
        <f t="shared" ref="J669:J685" si="90">F669-I669</f>
        <v>0</v>
      </c>
      <c r="K669" s="80"/>
      <c r="L669" s="80"/>
    </row>
    <row r="670" spans="1:12" s="6" customFormat="1">
      <c r="A670" s="68">
        <f t="shared" si="86"/>
        <v>659</v>
      </c>
      <c r="B670" s="109"/>
      <c r="C670" s="116" t="s">
        <v>27</v>
      </c>
      <c r="D670" s="122">
        <v>2002</v>
      </c>
      <c r="E670" s="71" t="s">
        <v>332</v>
      </c>
      <c r="F670" s="52">
        <v>58398.31</v>
      </c>
      <c r="G670" s="111">
        <v>36</v>
      </c>
      <c r="H670" s="52"/>
      <c r="I670" s="52">
        <v>58398.31</v>
      </c>
      <c r="J670" s="52">
        <f t="shared" si="90"/>
        <v>0</v>
      </c>
      <c r="K670" s="80"/>
      <c r="L670" s="80"/>
    </row>
    <row r="671" spans="1:12" s="6" customFormat="1">
      <c r="A671" s="68">
        <f t="shared" si="86"/>
        <v>660</v>
      </c>
      <c r="B671" s="109"/>
      <c r="C671" s="116" t="s">
        <v>27</v>
      </c>
      <c r="D671" s="122">
        <v>2002</v>
      </c>
      <c r="E671" s="71" t="s">
        <v>332</v>
      </c>
      <c r="F671" s="52">
        <v>58398.31</v>
      </c>
      <c r="G671" s="111">
        <v>36</v>
      </c>
      <c r="H671" s="52"/>
      <c r="I671" s="52">
        <v>58398.31</v>
      </c>
      <c r="J671" s="52">
        <f t="shared" si="90"/>
        <v>0</v>
      </c>
      <c r="K671" s="80"/>
      <c r="L671" s="80"/>
    </row>
    <row r="672" spans="1:12" s="6" customFormat="1">
      <c r="A672" s="68">
        <f t="shared" si="86"/>
        <v>661</v>
      </c>
      <c r="B672" s="109"/>
      <c r="C672" s="116" t="s">
        <v>27</v>
      </c>
      <c r="D672" s="122">
        <v>2011</v>
      </c>
      <c r="E672" s="71" t="s">
        <v>332</v>
      </c>
      <c r="F672" s="52">
        <v>247667</v>
      </c>
      <c r="G672" s="111">
        <v>36</v>
      </c>
      <c r="H672" s="52"/>
      <c r="I672" s="26">
        <v>243539.15</v>
      </c>
      <c r="J672" s="52">
        <f t="shared" si="90"/>
        <v>4127.8500000000058</v>
      </c>
      <c r="K672" s="80"/>
      <c r="L672" s="80"/>
    </row>
    <row r="673" spans="1:12" s="6" customFormat="1">
      <c r="A673" s="68">
        <f t="shared" si="86"/>
        <v>662</v>
      </c>
      <c r="B673" s="109"/>
      <c r="C673" s="116" t="s">
        <v>26</v>
      </c>
      <c r="D673" s="122">
        <v>1994</v>
      </c>
      <c r="E673" s="71" t="s">
        <v>333</v>
      </c>
      <c r="F673" s="52">
        <v>21678.3</v>
      </c>
      <c r="G673" s="52"/>
      <c r="H673" s="52"/>
      <c r="I673" s="52">
        <v>21678.3</v>
      </c>
      <c r="J673" s="52">
        <f t="shared" si="90"/>
        <v>0</v>
      </c>
      <c r="K673" s="80"/>
      <c r="L673" s="80"/>
    </row>
    <row r="674" spans="1:12" s="6" customFormat="1">
      <c r="A674" s="68">
        <f t="shared" si="86"/>
        <v>663</v>
      </c>
      <c r="B674" s="109"/>
      <c r="C674" s="116" t="s">
        <v>26</v>
      </c>
      <c r="D674" s="122">
        <v>1994</v>
      </c>
      <c r="E674" s="71" t="s">
        <v>333</v>
      </c>
      <c r="F674" s="52">
        <v>21678.3</v>
      </c>
      <c r="G674" s="52"/>
      <c r="H674" s="52"/>
      <c r="I674" s="52">
        <v>21678.3</v>
      </c>
      <c r="J674" s="52">
        <f t="shared" si="90"/>
        <v>0</v>
      </c>
      <c r="K674" s="80"/>
      <c r="L674" s="80"/>
    </row>
    <row r="675" spans="1:12" s="6" customFormat="1">
      <c r="A675" s="68">
        <f t="shared" si="86"/>
        <v>664</v>
      </c>
      <c r="B675" s="109"/>
      <c r="C675" s="116" t="s">
        <v>26</v>
      </c>
      <c r="D675" s="122">
        <v>2010</v>
      </c>
      <c r="E675" s="71" t="s">
        <v>334</v>
      </c>
      <c r="F675" s="52">
        <v>6720</v>
      </c>
      <c r="G675" s="52"/>
      <c r="H675" s="52"/>
      <c r="I675" s="52">
        <v>6720</v>
      </c>
      <c r="J675" s="52">
        <f t="shared" si="90"/>
        <v>0</v>
      </c>
      <c r="K675" s="80"/>
      <c r="L675" s="80"/>
    </row>
    <row r="676" spans="1:12" s="6" customFormat="1">
      <c r="A676" s="68">
        <f t="shared" si="86"/>
        <v>665</v>
      </c>
      <c r="B676" s="109"/>
      <c r="C676" s="116" t="s">
        <v>26</v>
      </c>
      <c r="D676" s="122">
        <v>2010</v>
      </c>
      <c r="E676" s="71" t="s">
        <v>334</v>
      </c>
      <c r="F676" s="52">
        <v>6720</v>
      </c>
      <c r="G676" s="52"/>
      <c r="H676" s="52"/>
      <c r="I676" s="52">
        <v>6720</v>
      </c>
      <c r="J676" s="52">
        <f t="shared" si="90"/>
        <v>0</v>
      </c>
      <c r="K676" s="80"/>
      <c r="L676" s="80"/>
    </row>
    <row r="677" spans="1:12" s="6" customFormat="1">
      <c r="A677" s="68">
        <f t="shared" si="86"/>
        <v>666</v>
      </c>
      <c r="B677" s="109"/>
      <c r="C677" s="116" t="s">
        <v>335</v>
      </c>
      <c r="D677" s="122">
        <v>2002</v>
      </c>
      <c r="E677" s="71"/>
      <c r="F677" s="52">
        <v>10100</v>
      </c>
      <c r="G677" s="52"/>
      <c r="H677" s="52"/>
      <c r="I677" s="52">
        <v>10100</v>
      </c>
      <c r="J677" s="52">
        <f t="shared" si="90"/>
        <v>0</v>
      </c>
      <c r="K677" s="80"/>
      <c r="L677" s="80"/>
    </row>
    <row r="678" spans="1:12" s="6" customFormat="1">
      <c r="A678" s="68">
        <f t="shared" si="86"/>
        <v>667</v>
      </c>
      <c r="B678" s="109"/>
      <c r="C678" s="116" t="s">
        <v>25</v>
      </c>
      <c r="D678" s="122">
        <v>2006</v>
      </c>
      <c r="E678" s="71" t="s">
        <v>336</v>
      </c>
      <c r="F678" s="52">
        <v>4270</v>
      </c>
      <c r="G678" s="52"/>
      <c r="H678" s="52"/>
      <c r="I678" s="52">
        <v>4270</v>
      </c>
      <c r="J678" s="52">
        <f t="shared" si="90"/>
        <v>0</v>
      </c>
      <c r="K678" s="80"/>
      <c r="L678" s="80"/>
    </row>
    <row r="679" spans="1:12" s="6" customFormat="1">
      <c r="A679" s="68">
        <f t="shared" si="86"/>
        <v>668</v>
      </c>
      <c r="B679" s="109"/>
      <c r="C679" s="116" t="s">
        <v>176</v>
      </c>
      <c r="D679" s="122">
        <v>2013</v>
      </c>
      <c r="E679" s="71" t="s">
        <v>337</v>
      </c>
      <c r="F679" s="52">
        <v>6300</v>
      </c>
      <c r="G679" s="52"/>
      <c r="H679" s="52"/>
      <c r="I679" s="52">
        <v>6300</v>
      </c>
      <c r="J679" s="52">
        <f t="shared" si="90"/>
        <v>0</v>
      </c>
      <c r="K679" s="80"/>
      <c r="L679" s="80"/>
    </row>
    <row r="680" spans="1:12" s="6" customFormat="1">
      <c r="A680" s="68">
        <f t="shared" si="86"/>
        <v>669</v>
      </c>
      <c r="B680" s="109"/>
      <c r="C680" s="116" t="s">
        <v>176</v>
      </c>
      <c r="D680" s="122">
        <v>2013</v>
      </c>
      <c r="E680" s="71" t="s">
        <v>337</v>
      </c>
      <c r="F680" s="52">
        <v>6300</v>
      </c>
      <c r="G680" s="52"/>
      <c r="H680" s="52"/>
      <c r="I680" s="52">
        <v>6300</v>
      </c>
      <c r="J680" s="52">
        <f t="shared" si="90"/>
        <v>0</v>
      </c>
      <c r="K680" s="80"/>
      <c r="L680" s="80"/>
    </row>
    <row r="681" spans="1:12" s="6" customFormat="1">
      <c r="A681" s="68">
        <f t="shared" si="86"/>
        <v>670</v>
      </c>
      <c r="B681" s="109"/>
      <c r="C681" s="116" t="s">
        <v>338</v>
      </c>
      <c r="D681" s="122">
        <v>2004</v>
      </c>
      <c r="E681" s="71" t="s">
        <v>339</v>
      </c>
      <c r="F681" s="52">
        <v>32200</v>
      </c>
      <c r="G681" s="52"/>
      <c r="H681" s="52"/>
      <c r="I681" s="52">
        <v>32200</v>
      </c>
      <c r="J681" s="52">
        <f t="shared" si="90"/>
        <v>0</v>
      </c>
      <c r="K681" s="80"/>
      <c r="L681" s="80"/>
    </row>
    <row r="682" spans="1:12" s="6" customFormat="1">
      <c r="A682" s="68">
        <f t="shared" si="86"/>
        <v>671</v>
      </c>
      <c r="B682" s="109"/>
      <c r="C682" s="116" t="s">
        <v>176</v>
      </c>
      <c r="D682" s="122">
        <v>2004</v>
      </c>
      <c r="E682" s="71" t="s">
        <v>340</v>
      </c>
      <c r="F682" s="52">
        <v>2015</v>
      </c>
      <c r="G682" s="52"/>
      <c r="H682" s="52"/>
      <c r="I682" s="52">
        <v>2015</v>
      </c>
      <c r="J682" s="52">
        <f t="shared" si="90"/>
        <v>0</v>
      </c>
      <c r="K682" s="80"/>
      <c r="L682" s="80"/>
    </row>
    <row r="683" spans="1:12" s="6" customFormat="1">
      <c r="A683" s="68">
        <f t="shared" si="86"/>
        <v>672</v>
      </c>
      <c r="B683" s="109"/>
      <c r="C683" s="116" t="s">
        <v>176</v>
      </c>
      <c r="D683" s="122">
        <v>2004</v>
      </c>
      <c r="E683" s="71" t="s">
        <v>340</v>
      </c>
      <c r="F683" s="52">
        <v>2015</v>
      </c>
      <c r="G683" s="52"/>
      <c r="H683" s="52"/>
      <c r="I683" s="52">
        <v>2015</v>
      </c>
      <c r="J683" s="52">
        <f t="shared" si="90"/>
        <v>0</v>
      </c>
      <c r="K683" s="80"/>
      <c r="L683" s="80"/>
    </row>
    <row r="684" spans="1:12" s="6" customFormat="1">
      <c r="A684" s="68">
        <f t="shared" si="86"/>
        <v>673</v>
      </c>
      <c r="B684" s="109"/>
      <c r="C684" s="116" t="s">
        <v>341</v>
      </c>
      <c r="D684" s="122">
        <v>2004</v>
      </c>
      <c r="E684" s="71" t="s">
        <v>342</v>
      </c>
      <c r="F684" s="52">
        <v>14340</v>
      </c>
      <c r="G684" s="52"/>
      <c r="H684" s="52"/>
      <c r="I684" s="52">
        <v>14340</v>
      </c>
      <c r="J684" s="52">
        <f t="shared" si="90"/>
        <v>0</v>
      </c>
      <c r="K684" s="80"/>
      <c r="L684" s="80"/>
    </row>
    <row r="685" spans="1:12" s="6" customFormat="1">
      <c r="A685" s="68">
        <f t="shared" si="86"/>
        <v>674</v>
      </c>
      <c r="B685" s="109"/>
      <c r="C685" s="116" t="s">
        <v>343</v>
      </c>
      <c r="D685" s="122">
        <v>2004</v>
      </c>
      <c r="E685" s="71" t="s">
        <v>344</v>
      </c>
      <c r="F685" s="52">
        <v>18600</v>
      </c>
      <c r="G685" s="52"/>
      <c r="H685" s="52"/>
      <c r="I685" s="52">
        <v>18600</v>
      </c>
      <c r="J685" s="52">
        <f t="shared" si="90"/>
        <v>0</v>
      </c>
      <c r="K685" s="80"/>
      <c r="L685" s="80"/>
    </row>
    <row r="686" spans="1:12" s="5" customFormat="1" ht="15" customHeight="1">
      <c r="A686" s="68">
        <v>675</v>
      </c>
      <c r="B686" s="139" t="s">
        <v>13</v>
      </c>
      <c r="C686" s="82" t="s">
        <v>25</v>
      </c>
      <c r="D686" s="37">
        <v>37469</v>
      </c>
      <c r="E686" s="38" t="s">
        <v>702</v>
      </c>
      <c r="F686" s="26">
        <v>10396</v>
      </c>
      <c r="G686" s="25"/>
      <c r="H686" s="25"/>
      <c r="I686" s="23">
        <v>10396</v>
      </c>
      <c r="J686" s="16">
        <f t="shared" si="88"/>
        <v>0</v>
      </c>
      <c r="K686" s="75"/>
      <c r="L686" s="75"/>
    </row>
    <row r="687" spans="1:12" s="5" customFormat="1">
      <c r="A687" s="68">
        <f t="shared" si="86"/>
        <v>676</v>
      </c>
      <c r="B687" s="140"/>
      <c r="C687" s="82" t="s">
        <v>25</v>
      </c>
      <c r="D687" s="37">
        <v>37469</v>
      </c>
      <c r="E687" s="38" t="s">
        <v>514</v>
      </c>
      <c r="F687" s="26">
        <v>7035.88</v>
      </c>
      <c r="G687" s="58"/>
      <c r="H687" s="16"/>
      <c r="I687" s="23">
        <v>7035.88</v>
      </c>
      <c r="J687" s="16">
        <f t="shared" si="88"/>
        <v>0</v>
      </c>
      <c r="K687" s="75"/>
      <c r="L687" s="75"/>
    </row>
    <row r="688" spans="1:12" s="5" customFormat="1">
      <c r="A688" s="68">
        <f t="shared" si="86"/>
        <v>677</v>
      </c>
      <c r="B688" s="140"/>
      <c r="C688" s="59" t="s">
        <v>26</v>
      </c>
      <c r="D688" s="33">
        <v>35947</v>
      </c>
      <c r="E688" s="34" t="s">
        <v>703</v>
      </c>
      <c r="F688" s="26">
        <v>14942.53</v>
      </c>
      <c r="G688" s="58"/>
      <c r="H688" s="16"/>
      <c r="I688" s="23">
        <v>14942.53</v>
      </c>
      <c r="J688" s="16">
        <f t="shared" si="88"/>
        <v>0</v>
      </c>
      <c r="K688" s="75"/>
      <c r="L688" s="75"/>
    </row>
    <row r="689" spans="1:12" s="5" customFormat="1">
      <c r="A689" s="68">
        <f t="shared" si="86"/>
        <v>678</v>
      </c>
      <c r="B689" s="140"/>
      <c r="C689" s="59" t="s">
        <v>26</v>
      </c>
      <c r="D689" s="33">
        <v>36161</v>
      </c>
      <c r="E689" s="34" t="s">
        <v>704</v>
      </c>
      <c r="F689" s="26">
        <v>19075</v>
      </c>
      <c r="G689" s="58"/>
      <c r="H689" s="16"/>
      <c r="I689" s="23">
        <v>19075</v>
      </c>
      <c r="J689" s="16">
        <f t="shared" si="88"/>
        <v>0</v>
      </c>
      <c r="K689" s="75"/>
      <c r="L689" s="75"/>
    </row>
    <row r="690" spans="1:12" s="5" customFormat="1">
      <c r="A690" s="68">
        <f t="shared" si="86"/>
        <v>679</v>
      </c>
      <c r="B690" s="140"/>
      <c r="C690" s="82" t="s">
        <v>27</v>
      </c>
      <c r="D690" s="37">
        <v>40330</v>
      </c>
      <c r="E690" s="38" t="s">
        <v>28</v>
      </c>
      <c r="F690" s="26">
        <v>248750</v>
      </c>
      <c r="G690" s="58">
        <v>36</v>
      </c>
      <c r="H690" s="16">
        <f t="shared" ref="H690:H691" si="91">F690/G690</f>
        <v>6909.7222222222226</v>
      </c>
      <c r="I690" s="23">
        <v>246677.08</v>
      </c>
      <c r="J690" s="16">
        <f t="shared" si="88"/>
        <v>2072.9200000000128</v>
      </c>
      <c r="K690" s="75"/>
      <c r="L690" s="75"/>
    </row>
    <row r="691" spans="1:12" s="5" customFormat="1">
      <c r="A691" s="68">
        <f t="shared" si="86"/>
        <v>680</v>
      </c>
      <c r="B691" s="140"/>
      <c r="C691" s="82" t="s">
        <v>27</v>
      </c>
      <c r="D691" s="37">
        <v>40543</v>
      </c>
      <c r="E691" s="38" t="s">
        <v>28</v>
      </c>
      <c r="F691" s="26">
        <v>253500</v>
      </c>
      <c r="G691" s="58">
        <v>36</v>
      </c>
      <c r="H691" s="16">
        <f t="shared" si="91"/>
        <v>7041.666666666667</v>
      </c>
      <c r="I691" s="26">
        <v>253500</v>
      </c>
      <c r="J691" s="52">
        <f t="shared" si="88"/>
        <v>0</v>
      </c>
      <c r="K691" s="75"/>
      <c r="L691" s="75"/>
    </row>
    <row r="692" spans="1:12" s="5" customFormat="1">
      <c r="A692" s="68">
        <f t="shared" si="86"/>
        <v>681</v>
      </c>
      <c r="B692" s="140"/>
      <c r="C692" s="82" t="s">
        <v>26</v>
      </c>
      <c r="D692" s="37">
        <v>41244</v>
      </c>
      <c r="E692" s="38" t="s">
        <v>705</v>
      </c>
      <c r="F692" s="26">
        <v>97011</v>
      </c>
      <c r="G692" s="58">
        <v>36</v>
      </c>
      <c r="H692" s="16">
        <f t="shared" ref="H692" si="92">F692/G692</f>
        <v>2694.75</v>
      </c>
      <c r="I692" s="26">
        <v>97011</v>
      </c>
      <c r="J692" s="16">
        <f t="shared" si="88"/>
        <v>0</v>
      </c>
      <c r="K692" s="75"/>
      <c r="L692" s="75"/>
    </row>
    <row r="693" spans="1:12" s="5" customFormat="1">
      <c r="A693" s="68">
        <f t="shared" si="86"/>
        <v>682</v>
      </c>
      <c r="B693" s="140"/>
      <c r="C693" s="59" t="s">
        <v>26</v>
      </c>
      <c r="D693" s="33">
        <v>41122</v>
      </c>
      <c r="E693" s="34" t="s">
        <v>706</v>
      </c>
      <c r="F693" s="26">
        <v>53428</v>
      </c>
      <c r="G693" s="58">
        <v>36</v>
      </c>
      <c r="H693" s="16">
        <f t="shared" ref="H693" si="93">F693/G693</f>
        <v>1484.1111111111111</v>
      </c>
      <c r="I693" s="26">
        <v>53428</v>
      </c>
      <c r="J693" s="16">
        <f t="shared" si="88"/>
        <v>0</v>
      </c>
      <c r="K693" s="75"/>
      <c r="L693" s="75"/>
    </row>
    <row r="694" spans="1:12" s="5" customFormat="1">
      <c r="A694" s="68">
        <f t="shared" si="86"/>
        <v>683</v>
      </c>
      <c r="B694" s="140"/>
      <c r="C694" s="59" t="s">
        <v>55</v>
      </c>
      <c r="D694" s="33"/>
      <c r="E694" s="34" t="s">
        <v>640</v>
      </c>
      <c r="F694" s="26">
        <v>18500</v>
      </c>
      <c r="G694" s="25"/>
      <c r="H694" s="25"/>
      <c r="I694" s="26">
        <v>18500</v>
      </c>
      <c r="J694" s="16">
        <f t="shared" si="88"/>
        <v>0</v>
      </c>
      <c r="K694" s="75"/>
      <c r="L694" s="75"/>
    </row>
    <row r="695" spans="1:12" s="5" customFormat="1">
      <c r="A695" s="68">
        <f t="shared" si="86"/>
        <v>684</v>
      </c>
      <c r="B695" s="141"/>
      <c r="C695" s="59" t="s">
        <v>707</v>
      </c>
      <c r="D695" s="33"/>
      <c r="E695" s="34" t="s">
        <v>708</v>
      </c>
      <c r="F695" s="26">
        <v>173500</v>
      </c>
      <c r="G695" s="58">
        <v>36</v>
      </c>
      <c r="H695" s="16">
        <f t="shared" ref="H695" si="94">F695/G695</f>
        <v>4819.4444444444443</v>
      </c>
      <c r="I695" s="26">
        <v>173500</v>
      </c>
      <c r="J695" s="16">
        <f t="shared" si="88"/>
        <v>0</v>
      </c>
      <c r="K695" s="75"/>
      <c r="L695" s="75"/>
    </row>
    <row r="696" spans="1:12" s="5" customFormat="1" ht="15" customHeight="1">
      <c r="A696" s="68">
        <f t="shared" si="86"/>
        <v>685</v>
      </c>
      <c r="B696" s="139" t="s">
        <v>22</v>
      </c>
      <c r="C696" s="72" t="s">
        <v>90</v>
      </c>
      <c r="D696" s="73">
        <v>40330</v>
      </c>
      <c r="E696" s="22" t="s">
        <v>91</v>
      </c>
      <c r="F696" s="27">
        <v>13711</v>
      </c>
      <c r="G696" s="25"/>
      <c r="H696" s="25"/>
      <c r="I696" s="27">
        <v>13711</v>
      </c>
      <c r="J696" s="16">
        <f t="shared" si="88"/>
        <v>0</v>
      </c>
      <c r="K696" s="75"/>
      <c r="L696" s="75"/>
    </row>
    <row r="697" spans="1:12" s="5" customFormat="1">
      <c r="A697" s="68">
        <f t="shared" si="86"/>
        <v>686</v>
      </c>
      <c r="B697" s="140"/>
      <c r="C697" s="69" t="s">
        <v>25</v>
      </c>
      <c r="D697" s="39">
        <v>40330</v>
      </c>
      <c r="E697" s="22" t="s">
        <v>92</v>
      </c>
      <c r="F697" s="27">
        <v>167.22</v>
      </c>
      <c r="G697" s="25"/>
      <c r="H697" s="25"/>
      <c r="I697" s="27">
        <v>167.22</v>
      </c>
      <c r="J697" s="16">
        <f t="shared" si="88"/>
        <v>0</v>
      </c>
      <c r="K697" s="75"/>
      <c r="L697" s="75"/>
    </row>
    <row r="698" spans="1:12" s="5" customFormat="1">
      <c r="A698" s="68">
        <f t="shared" si="86"/>
        <v>687</v>
      </c>
      <c r="B698" s="140"/>
      <c r="C698" s="69" t="s">
        <v>25</v>
      </c>
      <c r="D698" s="39">
        <v>42339</v>
      </c>
      <c r="E698" s="22" t="s">
        <v>149</v>
      </c>
      <c r="F698" s="27">
        <v>27565</v>
      </c>
      <c r="G698" s="25"/>
      <c r="H698" s="25"/>
      <c r="I698" s="27">
        <v>27565</v>
      </c>
      <c r="J698" s="16">
        <f t="shared" si="88"/>
        <v>0</v>
      </c>
      <c r="K698" s="75"/>
      <c r="L698" s="75"/>
    </row>
    <row r="699" spans="1:12" s="5" customFormat="1" ht="25.5">
      <c r="A699" s="68">
        <f t="shared" si="86"/>
        <v>688</v>
      </c>
      <c r="B699" s="140"/>
      <c r="C699" s="69" t="s">
        <v>26</v>
      </c>
      <c r="D699" s="39">
        <v>39443</v>
      </c>
      <c r="E699" s="15" t="s">
        <v>93</v>
      </c>
      <c r="F699" s="27">
        <v>72984.75</v>
      </c>
      <c r="G699" s="58">
        <v>36</v>
      </c>
      <c r="H699" s="16">
        <f t="shared" ref="H699:H700" si="95">F699/G699</f>
        <v>2027.3541666666667</v>
      </c>
      <c r="I699" s="27">
        <v>72984.75</v>
      </c>
      <c r="J699" s="16">
        <f t="shared" si="88"/>
        <v>0</v>
      </c>
      <c r="K699" s="75"/>
      <c r="L699" s="75"/>
    </row>
    <row r="700" spans="1:12" s="5" customFormat="1" ht="25.5">
      <c r="A700" s="68">
        <f t="shared" si="86"/>
        <v>689</v>
      </c>
      <c r="B700" s="140"/>
      <c r="C700" s="69" t="s">
        <v>26</v>
      </c>
      <c r="D700" s="39">
        <v>39423</v>
      </c>
      <c r="E700" s="15" t="s">
        <v>93</v>
      </c>
      <c r="F700" s="27">
        <v>73897</v>
      </c>
      <c r="G700" s="58">
        <v>36</v>
      </c>
      <c r="H700" s="16">
        <f t="shared" si="95"/>
        <v>2052.6944444444443</v>
      </c>
      <c r="I700" s="27">
        <v>73897</v>
      </c>
      <c r="J700" s="16">
        <f t="shared" si="88"/>
        <v>0</v>
      </c>
      <c r="K700" s="75"/>
      <c r="L700" s="75"/>
    </row>
    <row r="701" spans="1:12" s="5" customFormat="1" ht="25.5">
      <c r="A701" s="68">
        <f t="shared" si="86"/>
        <v>690</v>
      </c>
      <c r="B701" s="140"/>
      <c r="C701" s="69" t="s">
        <v>26</v>
      </c>
      <c r="D701" s="39">
        <v>41091</v>
      </c>
      <c r="E701" s="15" t="s">
        <v>94</v>
      </c>
      <c r="F701" s="27">
        <v>37070</v>
      </c>
      <c r="G701" s="25"/>
      <c r="H701" s="25"/>
      <c r="I701" s="27">
        <v>37070</v>
      </c>
      <c r="J701" s="16">
        <f t="shared" si="88"/>
        <v>0</v>
      </c>
      <c r="K701" s="75"/>
      <c r="L701" s="75"/>
    </row>
    <row r="702" spans="1:12" s="5" customFormat="1" ht="15" customHeight="1">
      <c r="A702" s="68">
        <f t="shared" si="86"/>
        <v>691</v>
      </c>
      <c r="B702" s="140"/>
      <c r="C702" s="69" t="s">
        <v>26</v>
      </c>
      <c r="D702" s="39">
        <v>41091</v>
      </c>
      <c r="E702" s="15" t="s">
        <v>145</v>
      </c>
      <c r="F702" s="27">
        <v>37070</v>
      </c>
      <c r="G702" s="25"/>
      <c r="H702" s="25"/>
      <c r="I702" s="27">
        <v>37070</v>
      </c>
      <c r="J702" s="16">
        <f t="shared" si="88"/>
        <v>0</v>
      </c>
      <c r="K702" s="75"/>
      <c r="L702" s="75"/>
    </row>
    <row r="703" spans="1:12" s="5" customFormat="1" ht="25.5">
      <c r="A703" s="68">
        <f t="shared" si="86"/>
        <v>692</v>
      </c>
      <c r="B703" s="140"/>
      <c r="C703" s="69" t="s">
        <v>26</v>
      </c>
      <c r="D703" s="39">
        <v>40878</v>
      </c>
      <c r="E703" s="15" t="s">
        <v>95</v>
      </c>
      <c r="F703" s="27">
        <v>35224</v>
      </c>
      <c r="G703" s="25"/>
      <c r="H703" s="25"/>
      <c r="I703" s="27">
        <v>35224</v>
      </c>
      <c r="J703" s="16">
        <f t="shared" si="88"/>
        <v>0</v>
      </c>
      <c r="K703" s="75"/>
      <c r="L703" s="75"/>
    </row>
    <row r="704" spans="1:12" s="5" customFormat="1" ht="25.5">
      <c r="A704" s="68">
        <f t="shared" si="86"/>
        <v>693</v>
      </c>
      <c r="B704" s="140"/>
      <c r="C704" s="69" t="s">
        <v>26</v>
      </c>
      <c r="D704" s="39">
        <v>40878</v>
      </c>
      <c r="E704" s="15" t="s">
        <v>152</v>
      </c>
      <c r="F704" s="27">
        <v>35224</v>
      </c>
      <c r="G704" s="25"/>
      <c r="H704" s="25"/>
      <c r="I704" s="27">
        <v>35224</v>
      </c>
      <c r="J704" s="16">
        <f t="shared" si="88"/>
        <v>0</v>
      </c>
      <c r="K704" s="75"/>
      <c r="L704" s="75"/>
    </row>
    <row r="705" spans="1:12" s="5" customFormat="1">
      <c r="A705" s="68">
        <f t="shared" si="86"/>
        <v>694</v>
      </c>
      <c r="B705" s="140"/>
      <c r="C705" s="72" t="s">
        <v>27</v>
      </c>
      <c r="D705" s="73">
        <v>40543</v>
      </c>
      <c r="E705" s="22" t="s">
        <v>35</v>
      </c>
      <c r="F705" s="27">
        <v>248750</v>
      </c>
      <c r="G705" s="58">
        <v>36</v>
      </c>
      <c r="H705" s="16">
        <f t="shared" ref="H705:H709" si="96">F705/G705</f>
        <v>6909.7222222222226</v>
      </c>
      <c r="I705" s="27">
        <v>248750</v>
      </c>
      <c r="J705" s="16">
        <f t="shared" si="88"/>
        <v>0</v>
      </c>
      <c r="K705" s="75"/>
      <c r="L705" s="75"/>
    </row>
    <row r="706" spans="1:12" s="5" customFormat="1">
      <c r="A706" s="68">
        <f t="shared" si="86"/>
        <v>695</v>
      </c>
      <c r="B706" s="140"/>
      <c r="C706" s="72" t="s">
        <v>27</v>
      </c>
      <c r="D706" s="73">
        <v>39965</v>
      </c>
      <c r="E706" s="22" t="s">
        <v>306</v>
      </c>
      <c r="F706" s="27">
        <v>88014</v>
      </c>
      <c r="G706" s="58">
        <v>36</v>
      </c>
      <c r="H706" s="16">
        <f t="shared" si="96"/>
        <v>2444.8333333333335</v>
      </c>
      <c r="I706" s="27">
        <v>88014</v>
      </c>
      <c r="J706" s="16">
        <f t="shared" si="88"/>
        <v>0</v>
      </c>
      <c r="K706" s="75"/>
      <c r="L706" s="75"/>
    </row>
    <row r="707" spans="1:12" s="5" customFormat="1">
      <c r="A707" s="68">
        <f t="shared" si="86"/>
        <v>696</v>
      </c>
      <c r="B707" s="140"/>
      <c r="C707" s="72" t="s">
        <v>8</v>
      </c>
      <c r="D707" s="73">
        <v>39965</v>
      </c>
      <c r="E707" s="22"/>
      <c r="F707" s="27">
        <v>81235</v>
      </c>
      <c r="G707" s="58">
        <v>36</v>
      </c>
      <c r="H707" s="16">
        <f t="shared" si="96"/>
        <v>2256.5277777777778</v>
      </c>
      <c r="I707" s="27">
        <v>81235</v>
      </c>
      <c r="J707" s="16">
        <f t="shared" si="88"/>
        <v>0</v>
      </c>
      <c r="K707" s="75"/>
      <c r="L707" s="75"/>
    </row>
    <row r="708" spans="1:12" s="5" customFormat="1">
      <c r="A708" s="68">
        <f t="shared" si="86"/>
        <v>697</v>
      </c>
      <c r="B708" s="140"/>
      <c r="C708" s="72" t="s">
        <v>9</v>
      </c>
      <c r="D708" s="73">
        <v>41061</v>
      </c>
      <c r="E708" s="22"/>
      <c r="F708" s="27">
        <v>68583</v>
      </c>
      <c r="G708" s="58">
        <v>36</v>
      </c>
      <c r="H708" s="16">
        <f t="shared" ref="H708" si="97">F708/G708</f>
        <v>1905.0833333333333</v>
      </c>
      <c r="I708" s="27">
        <v>68583</v>
      </c>
      <c r="J708" s="16">
        <f t="shared" si="88"/>
        <v>0</v>
      </c>
      <c r="K708" s="75"/>
      <c r="L708" s="75"/>
    </row>
    <row r="709" spans="1:12" s="5" customFormat="1">
      <c r="A709" s="68">
        <f t="shared" si="86"/>
        <v>698</v>
      </c>
      <c r="B709" s="140"/>
      <c r="C709" s="72" t="s">
        <v>9</v>
      </c>
      <c r="D709" s="73">
        <v>41061</v>
      </c>
      <c r="E709" s="22"/>
      <c r="F709" s="27">
        <v>68583</v>
      </c>
      <c r="G709" s="58">
        <v>36</v>
      </c>
      <c r="H709" s="16">
        <f t="shared" si="96"/>
        <v>1905.0833333333333</v>
      </c>
      <c r="I709" s="27">
        <v>68583</v>
      </c>
      <c r="J709" s="16">
        <f t="shared" si="88"/>
        <v>0</v>
      </c>
      <c r="K709" s="75" t="s">
        <v>709</v>
      </c>
      <c r="L709" s="75"/>
    </row>
    <row r="710" spans="1:12" s="13" customFormat="1" ht="15" customHeight="1">
      <c r="A710" s="68">
        <f t="shared" si="86"/>
        <v>699</v>
      </c>
      <c r="B710" s="139" t="s">
        <v>20</v>
      </c>
      <c r="C710" s="72" t="s">
        <v>26</v>
      </c>
      <c r="D710" s="73">
        <v>42036</v>
      </c>
      <c r="E710" s="15" t="s">
        <v>155</v>
      </c>
      <c r="F710" s="27">
        <v>65300</v>
      </c>
      <c r="G710" s="58">
        <v>36</v>
      </c>
      <c r="H710" s="16">
        <f t="shared" ref="H710:H724" si="98">F710/G710</f>
        <v>1813.8888888888889</v>
      </c>
      <c r="I710" s="27">
        <v>65300</v>
      </c>
      <c r="J710" s="16">
        <f t="shared" si="88"/>
        <v>0</v>
      </c>
      <c r="K710" s="106"/>
      <c r="L710" s="106"/>
    </row>
    <row r="711" spans="1:12" s="13" customFormat="1">
      <c r="A711" s="68">
        <f t="shared" si="86"/>
        <v>700</v>
      </c>
      <c r="B711" s="140"/>
      <c r="C711" s="72" t="s">
        <v>26</v>
      </c>
      <c r="D711" s="73">
        <v>42036</v>
      </c>
      <c r="E711" s="15" t="s">
        <v>155</v>
      </c>
      <c r="F711" s="27">
        <v>124409.75</v>
      </c>
      <c r="G711" s="58">
        <v>36</v>
      </c>
      <c r="H711" s="16">
        <f t="shared" si="98"/>
        <v>3455.8263888888887</v>
      </c>
      <c r="I711" s="27">
        <v>124409.75</v>
      </c>
      <c r="J711" s="16">
        <f t="shared" si="88"/>
        <v>0</v>
      </c>
      <c r="K711" s="106"/>
      <c r="L711" s="106"/>
    </row>
    <row r="712" spans="1:12" s="13" customFormat="1">
      <c r="A712" s="68">
        <f t="shared" si="86"/>
        <v>701</v>
      </c>
      <c r="B712" s="140"/>
      <c r="C712" s="72" t="s">
        <v>27</v>
      </c>
      <c r="D712" s="73">
        <v>42005</v>
      </c>
      <c r="E712" s="22" t="s">
        <v>322</v>
      </c>
      <c r="F712" s="27">
        <v>142147.07</v>
      </c>
      <c r="G712" s="58">
        <v>36</v>
      </c>
      <c r="H712" s="16">
        <f t="shared" si="98"/>
        <v>3948.5297222222225</v>
      </c>
      <c r="I712" s="23">
        <v>111348.64</v>
      </c>
      <c r="J712" s="16">
        <f t="shared" si="88"/>
        <v>30798.430000000008</v>
      </c>
      <c r="K712" s="106"/>
      <c r="L712" s="106"/>
    </row>
    <row r="713" spans="1:12" s="13" customFormat="1">
      <c r="A713" s="68">
        <f t="shared" si="86"/>
        <v>702</v>
      </c>
      <c r="B713" s="140"/>
      <c r="C713" s="72" t="s">
        <v>27</v>
      </c>
      <c r="D713" s="73">
        <v>42005</v>
      </c>
      <c r="E713" s="22" t="s">
        <v>323</v>
      </c>
      <c r="F713" s="27">
        <v>45517.24</v>
      </c>
      <c r="G713" s="58">
        <v>36</v>
      </c>
      <c r="H713" s="16">
        <f t="shared" si="98"/>
        <v>1264.3677777777777</v>
      </c>
      <c r="I713" s="23">
        <v>35655.14</v>
      </c>
      <c r="J713" s="16">
        <f t="shared" si="88"/>
        <v>9862.0999999999985</v>
      </c>
      <c r="K713" s="106"/>
      <c r="L713" s="106"/>
    </row>
    <row r="714" spans="1:12" s="13" customFormat="1">
      <c r="A714" s="68">
        <f t="shared" si="86"/>
        <v>703</v>
      </c>
      <c r="B714" s="140"/>
      <c r="C714" s="72" t="s">
        <v>71</v>
      </c>
      <c r="D714" s="73">
        <v>42036</v>
      </c>
      <c r="E714" s="22" t="s">
        <v>72</v>
      </c>
      <c r="F714" s="27">
        <v>57468.22</v>
      </c>
      <c r="G714" s="58">
        <v>36</v>
      </c>
      <c r="H714" s="16">
        <f t="shared" si="98"/>
        <v>1596.3394444444446</v>
      </c>
      <c r="I714" s="27">
        <v>57468.22</v>
      </c>
      <c r="J714" s="16">
        <f t="shared" si="88"/>
        <v>0</v>
      </c>
      <c r="K714" s="106"/>
      <c r="L714" s="106"/>
    </row>
    <row r="715" spans="1:12" s="13" customFormat="1">
      <c r="A715" s="68">
        <f t="shared" si="86"/>
        <v>704</v>
      </c>
      <c r="B715" s="140"/>
      <c r="C715" s="72" t="s">
        <v>71</v>
      </c>
      <c r="D715" s="73">
        <v>42036</v>
      </c>
      <c r="E715" s="22" t="s">
        <v>72</v>
      </c>
      <c r="F715" s="27">
        <v>57468.22</v>
      </c>
      <c r="G715" s="58">
        <v>36</v>
      </c>
      <c r="H715" s="16">
        <f t="shared" si="98"/>
        <v>1596.3394444444446</v>
      </c>
      <c r="I715" s="27">
        <v>57468.22</v>
      </c>
      <c r="J715" s="16">
        <f t="shared" si="88"/>
        <v>0</v>
      </c>
      <c r="K715" s="106"/>
      <c r="L715" s="106"/>
    </row>
    <row r="716" spans="1:12" s="13" customFormat="1">
      <c r="A716" s="68">
        <f t="shared" si="86"/>
        <v>705</v>
      </c>
      <c r="B716" s="140"/>
      <c r="C716" s="72" t="s">
        <v>26</v>
      </c>
      <c r="D716" s="73">
        <v>42036</v>
      </c>
      <c r="E716" s="22" t="s">
        <v>74</v>
      </c>
      <c r="F716" s="27">
        <v>85122.46</v>
      </c>
      <c r="G716" s="58">
        <v>36</v>
      </c>
      <c r="H716" s="16">
        <f t="shared" si="98"/>
        <v>2364.512777777778</v>
      </c>
      <c r="I716" s="27">
        <v>85122.46</v>
      </c>
      <c r="J716" s="16">
        <f t="shared" si="88"/>
        <v>0</v>
      </c>
      <c r="K716" s="106"/>
      <c r="L716" s="106"/>
    </row>
    <row r="717" spans="1:12" s="13" customFormat="1">
      <c r="A717" s="68">
        <f t="shared" si="86"/>
        <v>706</v>
      </c>
      <c r="B717" s="140"/>
      <c r="C717" s="72" t="s">
        <v>26</v>
      </c>
      <c r="D717" s="73">
        <v>42036</v>
      </c>
      <c r="E717" s="22" t="s">
        <v>74</v>
      </c>
      <c r="F717" s="27">
        <v>85122.46</v>
      </c>
      <c r="G717" s="58">
        <v>36</v>
      </c>
      <c r="H717" s="16">
        <f t="shared" si="98"/>
        <v>2364.512777777778</v>
      </c>
      <c r="I717" s="27">
        <v>85122.46</v>
      </c>
      <c r="J717" s="16">
        <f t="shared" si="88"/>
        <v>0</v>
      </c>
      <c r="K717" s="106"/>
      <c r="L717" s="106"/>
    </row>
    <row r="718" spans="1:12">
      <c r="A718" s="68">
        <f t="shared" si="86"/>
        <v>707</v>
      </c>
      <c r="B718" s="140"/>
      <c r="C718" s="72" t="s">
        <v>26</v>
      </c>
      <c r="D718" s="73">
        <v>42036</v>
      </c>
      <c r="E718" s="22" t="s">
        <v>75</v>
      </c>
      <c r="F718" s="27">
        <v>102497.02</v>
      </c>
      <c r="G718" s="58">
        <v>36</v>
      </c>
      <c r="H718" s="16">
        <f t="shared" si="98"/>
        <v>2847.1394444444445</v>
      </c>
      <c r="I718" s="27">
        <v>102497.02</v>
      </c>
      <c r="J718" s="16">
        <f t="shared" si="88"/>
        <v>0</v>
      </c>
      <c r="K718" s="19"/>
      <c r="L718" s="19"/>
    </row>
    <row r="719" spans="1:12" s="13" customFormat="1">
      <c r="A719" s="68">
        <f t="shared" si="86"/>
        <v>708</v>
      </c>
      <c r="B719" s="140"/>
      <c r="C719" s="72" t="s">
        <v>26</v>
      </c>
      <c r="D719" s="73">
        <v>42036</v>
      </c>
      <c r="E719" s="22" t="s">
        <v>76</v>
      </c>
      <c r="F719" s="27">
        <v>165661.01999999999</v>
      </c>
      <c r="G719" s="58">
        <v>36</v>
      </c>
      <c r="H719" s="16">
        <f t="shared" si="98"/>
        <v>4601.6949999999997</v>
      </c>
      <c r="I719" s="27">
        <v>165661.01999999999</v>
      </c>
      <c r="J719" s="16">
        <f t="shared" si="88"/>
        <v>0</v>
      </c>
      <c r="K719" s="106"/>
      <c r="L719" s="106"/>
    </row>
    <row r="720" spans="1:12">
      <c r="A720" s="68">
        <f t="shared" si="86"/>
        <v>709</v>
      </c>
      <c r="B720" s="140"/>
      <c r="C720" s="72" t="s">
        <v>26</v>
      </c>
      <c r="D720" s="73">
        <v>42064</v>
      </c>
      <c r="E720" s="22" t="s">
        <v>77</v>
      </c>
      <c r="F720" s="27">
        <v>90438.56</v>
      </c>
      <c r="G720" s="58">
        <v>36</v>
      </c>
      <c r="H720" s="16">
        <f t="shared" si="98"/>
        <v>2512.1822222222222</v>
      </c>
      <c r="I720" s="27">
        <v>90438.56</v>
      </c>
      <c r="J720" s="16">
        <f t="shared" si="88"/>
        <v>0</v>
      </c>
      <c r="K720" s="19"/>
      <c r="L720" s="19"/>
    </row>
    <row r="721" spans="1:12" s="13" customFormat="1">
      <c r="A721" s="68">
        <f t="shared" si="86"/>
        <v>710</v>
      </c>
      <c r="B721" s="140"/>
      <c r="C721" s="72" t="s">
        <v>26</v>
      </c>
      <c r="D721" s="73">
        <v>42036</v>
      </c>
      <c r="E721" s="22" t="s">
        <v>76</v>
      </c>
      <c r="F721" s="27">
        <v>165661.01999999999</v>
      </c>
      <c r="G721" s="58">
        <v>36</v>
      </c>
      <c r="H721" s="16">
        <f t="shared" si="98"/>
        <v>4601.6949999999997</v>
      </c>
      <c r="I721" s="27">
        <v>165661.01999999999</v>
      </c>
      <c r="J721" s="16">
        <f t="shared" si="88"/>
        <v>0</v>
      </c>
      <c r="K721" s="106"/>
      <c r="L721" s="106"/>
    </row>
    <row r="722" spans="1:12">
      <c r="A722" s="68">
        <f t="shared" si="86"/>
        <v>711</v>
      </c>
      <c r="B722" s="140"/>
      <c r="C722" s="72" t="s">
        <v>78</v>
      </c>
      <c r="D722" s="73">
        <v>42036</v>
      </c>
      <c r="E722" s="22" t="s">
        <v>79</v>
      </c>
      <c r="F722" s="27">
        <v>71127.28</v>
      </c>
      <c r="G722" s="58">
        <v>36</v>
      </c>
      <c r="H722" s="16">
        <f t="shared" si="98"/>
        <v>1975.7577777777778</v>
      </c>
      <c r="I722" s="27">
        <v>71127.28</v>
      </c>
      <c r="J722" s="16">
        <f t="shared" si="88"/>
        <v>0</v>
      </c>
      <c r="K722" s="19"/>
      <c r="L722" s="19"/>
    </row>
    <row r="723" spans="1:12">
      <c r="A723" s="68">
        <f t="shared" si="86"/>
        <v>712</v>
      </c>
      <c r="B723" s="140"/>
      <c r="C723" s="72" t="s">
        <v>78</v>
      </c>
      <c r="D723" s="73">
        <v>42036</v>
      </c>
      <c r="E723" s="22" t="s">
        <v>79</v>
      </c>
      <c r="F723" s="27">
        <v>71127.28</v>
      </c>
      <c r="G723" s="58">
        <v>36</v>
      </c>
      <c r="H723" s="16">
        <f t="shared" si="98"/>
        <v>1975.7577777777778</v>
      </c>
      <c r="I723" s="27">
        <v>71127.28</v>
      </c>
      <c r="J723" s="16">
        <f t="shared" si="88"/>
        <v>0</v>
      </c>
      <c r="K723" s="19"/>
      <c r="L723" s="19"/>
    </row>
    <row r="724" spans="1:12">
      <c r="A724" s="68">
        <f t="shared" si="86"/>
        <v>713</v>
      </c>
      <c r="B724" s="140"/>
      <c r="C724" s="72" t="s">
        <v>90</v>
      </c>
      <c r="D724" s="73">
        <v>42036</v>
      </c>
      <c r="E724" s="22" t="s">
        <v>159</v>
      </c>
      <c r="F724" s="25">
        <v>81650</v>
      </c>
      <c r="G724" s="58">
        <v>36</v>
      </c>
      <c r="H724" s="16">
        <f t="shared" si="98"/>
        <v>2268.0555555555557</v>
      </c>
      <c r="I724" s="25">
        <v>81650</v>
      </c>
      <c r="J724" s="16">
        <f t="shared" si="88"/>
        <v>0</v>
      </c>
      <c r="K724" s="19"/>
      <c r="L724" s="19"/>
    </row>
    <row r="725" spans="1:12">
      <c r="A725" s="68">
        <f t="shared" si="86"/>
        <v>714</v>
      </c>
      <c r="B725" s="140"/>
      <c r="C725" s="72" t="s">
        <v>25</v>
      </c>
      <c r="D725" s="73">
        <v>42036</v>
      </c>
      <c r="E725" s="22" t="s">
        <v>160</v>
      </c>
      <c r="F725" s="25">
        <v>13400</v>
      </c>
      <c r="G725" s="25"/>
      <c r="H725" s="25"/>
      <c r="I725" s="25">
        <v>13400</v>
      </c>
      <c r="J725" s="16">
        <f t="shared" si="88"/>
        <v>0</v>
      </c>
      <c r="K725" s="19"/>
      <c r="L725" s="19"/>
    </row>
    <row r="726" spans="1:12">
      <c r="A726" s="68">
        <f t="shared" si="86"/>
        <v>715</v>
      </c>
      <c r="B726" s="140"/>
      <c r="C726" s="72" t="s">
        <v>25</v>
      </c>
      <c r="D726" s="73">
        <v>42036</v>
      </c>
      <c r="E726" s="22" t="s">
        <v>160</v>
      </c>
      <c r="F726" s="25">
        <v>13400</v>
      </c>
      <c r="G726" s="25"/>
      <c r="H726" s="25"/>
      <c r="I726" s="25">
        <v>13400</v>
      </c>
      <c r="J726" s="16">
        <f t="shared" si="88"/>
        <v>0</v>
      </c>
      <c r="K726" s="19"/>
      <c r="L726" s="19"/>
    </row>
    <row r="727" spans="1:12">
      <c r="A727" s="68">
        <f t="shared" si="86"/>
        <v>716</v>
      </c>
      <c r="B727" s="141"/>
      <c r="C727" s="72" t="s">
        <v>161</v>
      </c>
      <c r="D727" s="73">
        <v>42036</v>
      </c>
      <c r="E727" s="22"/>
      <c r="F727" s="25">
        <v>60000</v>
      </c>
      <c r="G727" s="25"/>
      <c r="H727" s="25"/>
      <c r="I727" s="25">
        <v>60000</v>
      </c>
      <c r="J727" s="16">
        <f t="shared" si="88"/>
        <v>0</v>
      </c>
      <c r="K727" s="19"/>
      <c r="L727" s="19"/>
    </row>
    <row r="728" spans="1:12" s="3" customFormat="1">
      <c r="A728" s="107"/>
      <c r="B728" s="107" t="s">
        <v>136</v>
      </c>
      <c r="C728" s="107"/>
      <c r="D728" s="107"/>
      <c r="E728" s="107"/>
      <c r="F728" s="28">
        <f>SUM(F214:F727)</f>
        <v>43105092.510000028</v>
      </c>
      <c r="G728" s="28"/>
      <c r="H728" s="28"/>
      <c r="I728" s="28">
        <f>SUM(I214:I727)</f>
        <v>28780617.989999998</v>
      </c>
      <c r="J728" s="28">
        <f>SUM(J214:J727)</f>
        <v>14324474.520000009</v>
      </c>
      <c r="K728" s="108"/>
      <c r="L728" s="113"/>
    </row>
    <row r="729" spans="1:12" ht="38.25">
      <c r="A729" s="68">
        <v>717</v>
      </c>
      <c r="B729" s="112" t="s">
        <v>511</v>
      </c>
      <c r="C729" s="59" t="s">
        <v>737</v>
      </c>
      <c r="D729" s="33">
        <v>44925</v>
      </c>
      <c r="E729" s="43" t="s">
        <v>698</v>
      </c>
      <c r="F729" s="16">
        <v>1199169</v>
      </c>
      <c r="G729" s="58"/>
      <c r="H729" s="16"/>
      <c r="I729" s="16">
        <v>0</v>
      </c>
      <c r="J729" s="16">
        <v>1199169</v>
      </c>
      <c r="K729" s="19"/>
      <c r="L729" s="19"/>
    </row>
    <row r="730" spans="1:12">
      <c r="A730" s="55"/>
      <c r="B730" s="120" t="s">
        <v>512</v>
      </c>
      <c r="C730" s="55"/>
      <c r="D730" s="55"/>
      <c r="E730" s="55"/>
      <c r="F730" s="121">
        <f>SUM(+F729+F728+F212+F97+F32)</f>
        <v>79762339.240000024</v>
      </c>
      <c r="G730" s="121" t="e">
        <f>G32+G97+G212+G728+#REF!+#REF!+G729</f>
        <v>#REF!</v>
      </c>
      <c r="H730" s="121" t="e">
        <f>H32+H97+H212+H728+#REF!+#REF!+H729</f>
        <v>#REF!</v>
      </c>
      <c r="I730" s="121">
        <f>SUM(+I729+I728+I212+I97+I32)</f>
        <v>56452539.360000007</v>
      </c>
      <c r="J730" s="121">
        <f>SUM(+J729+J728+J212+J97+J32)</f>
        <v>23309799.88000001</v>
      </c>
    </row>
    <row r="731" spans="1:12">
      <c r="F731" s="4"/>
    </row>
  </sheetData>
  <mergeCells count="69">
    <mergeCell ref="B614:B668"/>
    <mergeCell ref="B686:B695"/>
    <mergeCell ref="B696:B709"/>
    <mergeCell ref="B578:B613"/>
    <mergeCell ref="B551:B561"/>
    <mergeCell ref="B188:B193"/>
    <mergeCell ref="B195:B196"/>
    <mergeCell ref="B544:B550"/>
    <mergeCell ref="B571:B577"/>
    <mergeCell ref="B174:B180"/>
    <mergeCell ref="K535:K543"/>
    <mergeCell ref="B317:B325"/>
    <mergeCell ref="B337:B347"/>
    <mergeCell ref="B402:B411"/>
    <mergeCell ref="B477:B503"/>
    <mergeCell ref="B387:B401"/>
    <mergeCell ref="B348:B353"/>
    <mergeCell ref="B504:B519"/>
    <mergeCell ref="B453:B476"/>
    <mergeCell ref="B354:B386"/>
    <mergeCell ref="B412:B452"/>
    <mergeCell ref="K74:K75"/>
    <mergeCell ref="B326:B336"/>
    <mergeCell ref="B84:B85"/>
    <mergeCell ref="B90:B92"/>
    <mergeCell ref="B87:B89"/>
    <mergeCell ref="B93:B96"/>
    <mergeCell ref="B77:B80"/>
    <mergeCell ref="B81:B82"/>
    <mergeCell ref="A213:J213"/>
    <mergeCell ref="B258:B316"/>
    <mergeCell ref="B74:B75"/>
    <mergeCell ref="B113:B127"/>
    <mergeCell ref="B128:B129"/>
    <mergeCell ref="B110:B112"/>
    <mergeCell ref="B233:B243"/>
    <mergeCell ref="B244:B257"/>
    <mergeCell ref="B710:B727"/>
    <mergeCell ref="B562:B570"/>
    <mergeCell ref="B535:B543"/>
    <mergeCell ref="B520:B534"/>
    <mergeCell ref="A98:J98"/>
    <mergeCell ref="B202:B209"/>
    <mergeCell ref="B99:B108"/>
    <mergeCell ref="B154:B160"/>
    <mergeCell ref="B139:B152"/>
    <mergeCell ref="B130:B138"/>
    <mergeCell ref="B214:B232"/>
    <mergeCell ref="B200:B201"/>
    <mergeCell ref="B161:B165"/>
    <mergeCell ref="B197:B199"/>
    <mergeCell ref="B167:B172"/>
    <mergeCell ref="B183:B187"/>
    <mergeCell ref="B38:B39"/>
    <mergeCell ref="B40:B43"/>
    <mergeCell ref="B60:B63"/>
    <mergeCell ref="B72:B73"/>
    <mergeCell ref="A32:C32"/>
    <mergeCell ref="B48:B49"/>
    <mergeCell ref="B44:B46"/>
    <mergeCell ref="B51:B53"/>
    <mergeCell ref="B58:B59"/>
    <mergeCell ref="B54:B56"/>
    <mergeCell ref="B64:B70"/>
    <mergeCell ref="A1:J1"/>
    <mergeCell ref="A2:J2"/>
    <mergeCell ref="A5:J5"/>
    <mergeCell ref="A33:J33"/>
    <mergeCell ref="B35:B37"/>
  </mergeCells>
  <pageMargins left="0.31496062992125984" right="0.11811023622047245" top="0.11811023622047245" bottom="0.11811023622047245" header="0" footer="0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концессия 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breeva</dc:creator>
  <cp:lastModifiedBy>kumi-zem02</cp:lastModifiedBy>
  <cp:lastPrinted>2023-01-23T04:13:01Z</cp:lastPrinted>
  <dcterms:created xsi:type="dcterms:W3CDTF">2018-06-04T08:04:44Z</dcterms:created>
  <dcterms:modified xsi:type="dcterms:W3CDTF">2023-01-27T05:33:59Z</dcterms:modified>
</cp:coreProperties>
</file>